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6B6CDFC-39AF-47C3-AAD4-738B0C4B6EA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F12" i="1"/>
  <c r="BT12" i="1"/>
  <c r="BF13" i="1"/>
  <c r="BT13" i="1"/>
  <c r="BF14" i="1"/>
  <c r="BT14" i="1"/>
  <c r="BF15" i="1"/>
  <c r="BT15" i="1"/>
  <c r="BF16" i="1"/>
  <c r="BT16" i="1"/>
  <c r="BF17" i="1"/>
  <c r="BT17" i="1"/>
  <c r="BF18" i="1"/>
  <c r="BT18" i="1"/>
  <c r="BF19" i="1"/>
  <c r="BT19" i="1"/>
  <c r="BF20" i="1"/>
  <c r="BT20" i="1"/>
  <c r="BT21" i="1"/>
  <c r="BT22" i="1"/>
  <c r="BF23" i="1"/>
  <c r="BT23" i="1"/>
  <c r="BF24" i="1"/>
  <c r="BT24" i="1"/>
  <c r="BF25" i="1"/>
  <c r="BT25" i="1"/>
  <c r="BF26" i="1"/>
  <c r="BT26" i="1"/>
  <c r="BF27" i="1"/>
  <c r="BT27" i="1"/>
  <c r="BF28" i="1"/>
  <c r="BT28" i="1"/>
  <c r="BF29" i="1"/>
  <c r="BT29" i="1"/>
  <c r="BF30" i="1"/>
  <c r="BT30" i="1"/>
  <c r="BF31" i="1"/>
  <c r="BT31" i="1"/>
  <c r="BT32" i="1"/>
  <c r="BT33" i="1"/>
</calcChain>
</file>

<file path=xl/sharedStrings.xml><?xml version="1.0" encoding="utf-8"?>
<sst xmlns="http://schemas.openxmlformats.org/spreadsheetml/2006/main" count="1972" uniqueCount="835">
  <si>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</si>
  <si>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</si>
  <si>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</si>
  <si>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</si>
  <si>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</si>
  <si>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</si>
  <si>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</si>
  <si>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</si>
  <si>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</si>
  <si>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</si>
  <si>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</si>
  <si>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</si>
  <si>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</si>
  <si>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</si>
  <si>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</si>
  <si>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</si>
  <si>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</si>
  <si>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</si>
  <si>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</si>
  <si>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</si>
  <si>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</si>
  <si>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</si>
  <si>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</si>
  <si>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</si>
  <si>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</si>
  <si>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</si>
  <si>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</si>
  <si>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</si>
  <si>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</si>
  <si>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</si>
  <si>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</si>
  <si>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</si>
  <si>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</si>
  <si>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</si>
  <si>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</si>
  <si>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</si>
  <si>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</si>
  <si>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</si>
  <si>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</si>
  <si>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</si>
  <si>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</si>
  <si>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</si>
  <si>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</si>
  <si>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</si>
  <si>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</si>
  <si>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</si>
  <si>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</si>
  <si>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</si>
  <si>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</si>
  <si>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</si>
  <si>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</si>
  <si>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</si>
  <si>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</si>
  <si>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</si>
  <si>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</si>
  <si>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</si>
  <si>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</si>
  <si>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</si>
  <si>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</si>
  <si>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</si>
  <si>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</si>
  <si>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</si>
  <si>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</si>
  <si>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</si>
  <si>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</si>
  <si>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</si>
  <si>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</si>
  <si>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</si>
  <si>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</si>
  <si>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</si>
  <si>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</si>
  <si>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</si>
  <si>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</si>
  <si>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Lapina, L; Vertelyte, M</t>
  </si>
  <si>
    <t/>
  </si>
  <si>
    <t>Lapina, Linda; Vertelyte, Mante</t>
  </si>
  <si>
    <t>Eastern European, Yes, but How? Autoethnographic Accounts of Differentiated Whiteness</t>
  </si>
  <si>
    <t>NORA-NORDIC JOURNAL OF FEMINIST AND GENDER RESEARCH</t>
  </si>
  <si>
    <t>English</t>
  </si>
  <si>
    <t>Article</t>
  </si>
  <si>
    <t>Intersectionality; racialization; whiteness; Eastern Europeanness; autoethnography</t>
  </si>
  <si>
    <t>RACIALIZATION; IDENTITIES</t>
  </si>
  <si>
    <t>This article examines how intersecting markers of difference shape differentiated whiteness. In so doing, it contributes to scholarship on whiteness and racialization. The authors draw on autoethnographic vignettes from fieldwork in Copenhagen to analyse the emergence of similar-yet-divergent researcher and migrant positionalities. Both authors are female researchers from Baltic countries living in Denmark and often perceived as Eastern Europeans-as not-quite-white and as Europe's 'internal others'. Both of us conducted fieldwork in the same district of Copenhagen. Mante carried out research on friendships among teenagersn a racially diverse public school and in youth activity clubs. Linda explored social inclusion and exclusion in contested urban spaces. However, our researcher positionalities played out differently. We analyse how ambiguous, contested and relational notions of (Eastern) Europeanness, together with intersecting racialized, classed and gendered tropes of Eastern European migration, made themselves manifest in our positionings and movements. Through an intersectional analysis of Eastern European racialized positionalities, our discussion of differentiated whiteness highlights how whiteness is intersectionally constituted, multiple and mouldable. These findings serve to nuance research on hegemonic whiteness in the Nordic setting.</t>
  </si>
  <si>
    <t>[Lapina, Linda] Roskilde Univ, Cultural Encounters, Roskilde, Denmark; [Vertelyte, Mante] Aarhus Univ, Danish Sch Educ, Aarhus, Denmark</t>
  </si>
  <si>
    <t>Roskilde University; Aarhus University</t>
  </si>
  <si>
    <t>Lapina, L (corresponding author), Roskilde Univ, Cultural Encounters, Roskilde, Denmark.</t>
  </si>
  <si>
    <t>llapina@ruc.dk</t>
  </si>
  <si>
    <t>Lapina, Linda/0000-0002-3562-6949; Vertelyte, Mante/0000-0002-1391-7761</t>
  </si>
  <si>
    <t>TAYLOR &amp; FRANCIS AS</t>
  </si>
  <si>
    <t>OSLO</t>
  </si>
  <si>
    <t>KARL JOHANS GATE 5, NO-0154 OSLO, NORWAY</t>
  </si>
  <si>
    <t>0803-8740</t>
  </si>
  <si>
    <t>1502-394X</t>
  </si>
  <si>
    <t>NORA</t>
  </si>
  <si>
    <t>JUL 2</t>
  </si>
  <si>
    <t>SI</t>
  </si>
  <si>
    <t>10.1080/08038740.2020.1762731</t>
  </si>
  <si>
    <t>MAY 2020</t>
  </si>
  <si>
    <t>Women's Studies</t>
  </si>
  <si>
    <t>Emerging Sources Citation Index (ESCI)</t>
  </si>
  <si>
    <t>NH8XQ</t>
  </si>
  <si>
    <t>Green Submitted</t>
  </si>
  <si>
    <t>2023-10-08</t>
  </si>
  <si>
    <t>WOS:000542015400001</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</si>
  <si>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</si>
  <si>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</si>
  <si>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</si>
  <si>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</si>
  <si>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</si>
  <si>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</si>
  <si>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</si>
  <si>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</si>
  <si>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</si>
  <si>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</si>
  <si>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</si>
  <si>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</si>
  <si>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</si>
  <si>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</si>
  <si>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</si>
  <si>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</si>
  <si>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ROUTLEDGE JOURNALS, TAYLOR &amp; FRANCIS LTD</t>
  </si>
  <si>
    <t>ABINGDON</t>
  </si>
  <si>
    <t>2-4 PARK SQUARE, MILTON PARK, ABINGDON OX14 4RN, OXON, ENGLAND</t>
  </si>
  <si>
    <t>0971-8524</t>
  </si>
  <si>
    <t>0973-0656</t>
  </si>
  <si>
    <t>GEND TECHNOL DEV</t>
  </si>
  <si>
    <t>Gend. Technol. Dev.</t>
  </si>
  <si>
    <t>OCT 26</t>
  </si>
  <si>
    <t>10.1080/09718524.2020.1824568</t>
  </si>
  <si>
    <t>OCT 2020</t>
  </si>
  <si>
    <t>Social Sciences, Interdisciplinary</t>
  </si>
  <si>
    <t>Social Sciences - Other Topics</t>
  </si>
  <si>
    <t>OU2ON</t>
  </si>
  <si>
    <t>WOS:000581740200001</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</si>
  <si>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</si>
  <si>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</si>
  <si>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</si>
  <si>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</si>
  <si>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</si>
  <si>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</si>
  <si>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</si>
  <si>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</si>
  <si>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</si>
  <si>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</si>
  <si>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</si>
  <si>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</si>
  <si>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</si>
  <si>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</si>
  <si>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</si>
  <si>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</si>
  <si>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</si>
  <si>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</si>
  <si>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</si>
  <si>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</si>
  <si>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</si>
  <si>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</si>
  <si>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</si>
  <si>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MAR</t>
  </si>
  <si>
    <t>10.1057/s41268-018-0134-4</t>
  </si>
  <si>
    <t>International Relations; Political Science</t>
  </si>
  <si>
    <t>Social Science Citation Index (SSCI)</t>
  </si>
  <si>
    <t>International Relations; Government &amp; Law</t>
  </si>
  <si>
    <t>KO1VN</t>
  </si>
  <si>
    <t>WOS:000515336500010</t>
  </si>
  <si>
    <t>Gehrmann, S; Wicker, P</t>
  </si>
  <si>
    <t>Gehrmann, Sebastian; Wicker, Pamela</t>
  </si>
  <si>
    <t>The effect of regional and social origin on health-related sport and physical activity of young people in Europe</t>
  </si>
  <si>
    <t>EUROPEAN JOURNAL FOR SPORT AND SOCIETY</t>
  </si>
  <si>
    <t>Health; social origin; regional origin; sport participation; Youth</t>
  </si>
  <si>
    <t>SOCIOECONOMIC-STATUS; PARTICIPATION; ADOLESCENTS; YOUTH; NETHERLANDS; INEQUALITY; MECHANISMS; PATTERNS; POSITION; TRENDS</t>
  </si>
  <si>
    <t>This study investigates the role of regional and social origin in explaining health-related sport and physical activity levels of youths and adolescents in Europe. It uses a subsample of 15- to 29-year-olds from the 2017 Eurobarometer (n = 3499). The outcome variable reflects whether respondents meet/exceed the guidelines of the World Health Organisation for health-related sport and physical activity or not. Regional origin is captured by four different European regions. Social origin is measured by parental education, a household's difficulty paying bills, and the perceived social status of parents. The results show that young people in Southern and Eastern Europe are significantly less likely to meet the guidelines than those in Midwest Europe. While parental education is only a positive contributor in Midwest Europe, a household's financial resources only play a role in Eastern Europe. Perceived social status increases young people's likelihood of health-related sport and physical activity in all European regions except Eastern Europe. Collectively, the findings suggest that higher social origin facilitates health-related participation levels, while different factors are at work in different European regions. This study contributes to the literature by providing an international comparison of the role of social origin and by examining young people's health-related sport participation levels.</t>
  </si>
  <si>
    <t>[Gehrmann, Sebastian; Wicker, Pamela] Bielefeld Univ, Dept Sports Sci, Univ Str 25, D-33615 Bielefeld, Germany</t>
  </si>
  <si>
    <t>University of Bielefeld</t>
  </si>
  <si>
    <t>Wicker, P (corresponding author), Bielefeld Univ, Dept Sports Sci, Univ Str 25, D-33615 Bielefeld, Germany.</t>
  </si>
  <si>
    <t>pamela.wicker@uni-bielefeld.de</t>
  </si>
  <si>
    <t>1613-8171</t>
  </si>
  <si>
    <t>2380-5919</t>
  </si>
  <si>
    <t>EUR J SPORT SOC</t>
  </si>
  <si>
    <t>Eur. J. Sport Soc.</t>
  </si>
  <si>
    <t>APR 3</t>
  </si>
  <si>
    <t>10.1080/16138171.2021.1916223</t>
  </si>
  <si>
    <t>JUN 2021</t>
  </si>
  <si>
    <t>Hospitality, Leisure, Sport &amp; Tourism</t>
  </si>
  <si>
    <t>1M5QI</t>
  </si>
  <si>
    <t>WOS:000664157700001</t>
  </si>
  <si>
    <t>Valcke, B; Dierckx, K; Van Dongen, S; Van Hal, G; Van Hiel, A</t>
  </si>
  <si>
    <t>Valcke, Barbara; Dierckx, Kim; Van Dongen, Stefan; Van Hal, Guido; Van Hiel, Alain</t>
  </si>
  <si>
    <t>Participation in extracurricular leisure activities among primary school pupils: Effects of ethnic-cultural background, gender and school diversity</t>
  </si>
  <si>
    <t>JOURNAL OF LEISURE RESEARCH</t>
  </si>
  <si>
    <t>belongingness; inclusion; participation; extracurricular leisure activities; diversity</t>
  </si>
  <si>
    <t>PHYSICAL-ACTIVITY; IMMIGRANTS; SPORT; INTEGRATION; STUDENTS; INTERVENTION; PERCEPTIONS; MULTILEVEL; CHILDREN; OUTCOMES</t>
  </si>
  <si>
    <t>Participation in sports and other leisure activities can be an effective tool to enhance feelings of societal belongingness and inclusion among minority group members. Through a survey administered to 8,444 pupils, the present study compared minority pupils' (Middle Eastern and Eastern European youth) and majority pupils' involvement in a broad array of sport activities, other (non-sports) extracurricular leisure activities, and youth organizations. Corroborating previous research, our study revealed lower participation rates for minority (compared to majority) pupils for all categories of leisure activities under study. For sport activities, this gap was particularly pronounced for female (compared to male) pupils. Furthermore, school diversity had an invariable negative effect on participation rates in all activity categories. A noteworthy finding was that the difference in participation between majority and ethnic-cultural minority groups were sports dependent. We also obtained definite differences in participation rates between the Middle Eastern and Eastern European groups.</t>
  </si>
  <si>
    <t>[Valcke, Barbara; Dierckx, Kim;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</si>
  <si>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</si>
  <si>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</si>
  <si>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</si>
  <si>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Hal, Guido F/B-5948-2017; Van Hiel, Alain/AFN-4916-2022</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</si>
  <si>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</si>
  <si>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</si>
  <si>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</si>
  <si>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</si>
  <si>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TAYLOR &amp; FRANCIS INC</t>
  </si>
  <si>
    <t>PHILADELPHIA</t>
  </si>
  <si>
    <t>530 WALNUT STREET, STE 850, PHILADELPHIA, PA 19106 USA</t>
  </si>
  <si>
    <t>0022-2216</t>
  </si>
  <si>
    <t>2159-6417</t>
  </si>
  <si>
    <t>J LEISURE RES</t>
  </si>
  <si>
    <t>J. Leis. Res.</t>
  </si>
  <si>
    <t>AUG 8</t>
  </si>
  <si>
    <t>10.1080/00222216.2022.2154181</t>
  </si>
  <si>
    <t>FEB 2023</t>
  </si>
  <si>
    <t>Hospitality, Leisure, Sport &amp; Tourism; Sociology</t>
  </si>
  <si>
    <t>Social Sciences - Other Topics; Sociology</t>
  </si>
  <si>
    <t>L4BC9</t>
  </si>
  <si>
    <t>WOS:000934388900001</t>
  </si>
  <si>
    <t>O'Leary, S</t>
  </si>
  <si>
    <t>O'Leary, Simon</t>
  </si>
  <si>
    <t>THE ROLE OF ENTERPRISE AND ENTREPRENEURSHIP WITHIN HIGHER EDUCATION AND EFFECTIVE ECONOMIC GOVERNANCE ACROSS CENTRAL AND EASTERN EUROPE</t>
  </si>
  <si>
    <t>ECONOMICS &amp; SOCIOLOGY</t>
  </si>
  <si>
    <t>enterprise; entrepreneurship; education; economy; economic governance; Europe</t>
  </si>
  <si>
    <t>Economic governance across Central and Eastern Europe, in the light of transitions to market economies and deepening European Union governance and regulation, is a complex issue of multiple variables, including economic reforms, currencies, fiscal discipline and investments. Within that complexity also lie the perceived capabilities of upcoming generations of students graduating from universities in the region, or graduating elsewhere to return to the region, and starting their working careers. The aim of this study is to focus on university graduates, and to address aspects of the potential role of enterprise and entrepreneurship-related activities within higher education in helping to shape future economic governance across Central and Eastern Europe. The study also draws in part upon the impact of the European Union's Erasmus programme (European Community Action Scheme for the Mobility of University Students) that has now been in place for over a quarter of a century, as well as its 2014 successor Erasmus+ which combines all the EU's current schemes for education, training, youth and sport. Such investments in the continued evolution of higher education may in time help to establish some of the foundations for effective economic governance across the whole region.</t>
  </si>
  <si>
    <t>[O'Leary, Simon] Regents Univ London, Fac Business &amp; Management, London, England</t>
  </si>
  <si>
    <t>O'Leary, S (corresponding author), Regents Univ London, Fac Business &amp; Management, London, England.</t>
  </si>
  <si>
    <t>olearys@regents.ac.uk</t>
  </si>
  <si>
    <t>CENTER SOCIOLOGICAL RESEARCH</t>
  </si>
  <si>
    <t>SZCZECIN</t>
  </si>
  <si>
    <t>MICKIEWICZA STR, 64, SZCZECIN, 71-101, POLAND</t>
  </si>
  <si>
    <t>2071-789X</t>
  </si>
  <si>
    <t>2306-3459</t>
  </si>
  <si>
    <t>ECON SOCIOL</t>
  </si>
  <si>
    <t>Econ. Sociol.</t>
  </si>
  <si>
    <t>10.14254/2071-789X.2015/8-2/11</t>
  </si>
  <si>
    <t>Economics</t>
  </si>
  <si>
    <t>Business &amp; Economics</t>
  </si>
  <si>
    <t>CX4QA</t>
  </si>
  <si>
    <t>gold</t>
  </si>
  <si>
    <t>WOS:000365684200011</t>
  </si>
  <si>
    <t>Biddle, SJH; Soos, I; Hamar, P; Sandor, I; Simonek, J; Karsai, I</t>
  </si>
  <si>
    <t>Biddle, Stuart J. H.; Soos, Istvan; Hamar, Pal; Sandor, Iosif; Simonek, Jaromir; Karsai, Istvan</t>
  </si>
  <si>
    <t>Physical activity and sedentary behaviours in youth: Data from three Central-Eastern European countries</t>
  </si>
  <si>
    <t>EUROPEAN JOURNAL OF SPORT SCIENCE</t>
  </si>
  <si>
    <t>Socioeconomic status; gender; sedentary behaviours; physical activity; young people; Eastern Europe</t>
  </si>
  <si>
    <t>MOMENTARY ASSESSMENT; CHILDREN; OBESITY; TRENDS</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</si>
  <si>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 = 623). A 3 (socioeconomic status) x 3 (country) x 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 x 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t>
  </si>
  <si>
    <t>[Biddle, Stuart J. H.] Univ Loughborough, Sch Sport &amp; Exercise Sci, Loughborough LE11 3TU, Leics, England; [Soos, Istvan] Univ Sunderland, Sunderland, England; [Hamar, Pal] Semmelweis Univ, H-1085 Budapest, Hungary; [Sandor, Iosif] Univ Babes Bolyai, R-3400 Cluj Napoca, Romania; [Simonek, Jaromir] Constantine Philosopher Univ, Nitra, Slovakia; [Karsai, Istvan] Univ Pecs, Pecs, Hungary</t>
  </si>
  <si>
    <t>Loughborough University; University of Sunderland; Semmelweis University; Babes Bolyai University from Cluj; Constantine the Philosopher University in Nitra; University of Pecs</t>
  </si>
  <si>
    <t>Biddle, SJH (corresponding author), Univ Loughborough, Sch Sport &amp; Exercise Sci, Loughborough LE11 3TU, Leics, England.</t>
  </si>
  <si>
    <t>s.j.h.biddle@lboro.ac.uk</t>
  </si>
  <si>
    <t>Karsai, Istvan/GZA-9194-2022; SANDOR, IOSIF/AAO-2638-2020; Simonek, Jaromir/AAE-8844-2020; Sandor, Iosif/GZN-1355-2022; Biddle, Stuart/AAE-9395-2019</t>
  </si>
  <si>
    <t>SANDOR, IOSIF/0000-0003-2677-4568; Simonek, Jaromir/0000-0003-4242-4891; Biddle, Stuart/0000-0002-7663-6895</t>
  </si>
  <si>
    <t>TAYLOR &amp; FRANCIS LTD</t>
  </si>
  <si>
    <t>2-4 PARK SQUARE, MILTON PARK, ABINGDON OR14 4RN, OXON, ENGLAND</t>
  </si>
  <si>
    <t>1746-1391</t>
  </si>
  <si>
    <t>1536-7290</t>
  </si>
  <si>
    <t>EUR J SPORT SCI</t>
  </si>
  <si>
    <t>Eur. J. Sport Sci.</t>
  </si>
  <si>
    <t>10.1080/17461390902829234</t>
  </si>
  <si>
    <t>Sport Sciences</t>
  </si>
  <si>
    <t>Science Citation Index Expanded (SCI-EXPANDED); Social Science Citation Index (SSCI)</t>
  </si>
  <si>
    <t>628JA</t>
  </si>
  <si>
    <t>WOS:000280114200005</t>
  </si>
  <si>
    <t>Pilková, A; Mikus, J; Rehák, J; Psenák, P</t>
  </si>
  <si>
    <t>Pilkova, Anna; Mikus, Juraj; Rehak, Jan; Psenak, Peter</t>
  </si>
  <si>
    <t>Differences and similarities between key drivers of youth and senior starting entrepreneurs in Central and Eastern European countries</t>
  </si>
  <si>
    <t>POST-COMMUNIST ECONOMIES</t>
  </si>
  <si>
    <t>Senior entrepreneurship; youth entrepreneurship; generational gap; intergenerational policy; global entrepreneurship monitor</t>
  </si>
  <si>
    <t>SELF-EMPLOYMENT; NASCENT ENTREPRENEURSHIP; HIGHER-EDUCATION; OLDER AGES; CULTURE; GENERATIONS; RETIREMENT; TRANSITION; RESOURCES; BUSINESS</t>
  </si>
  <si>
    <t>In Central and Eastern European countries, the generational gap between youth and seniors involved in entrepreneurship is a pending issue, yet the research covering the particularities of this problem is sparse. This article contributes to covering the gap in the literature by a/ studying key entrepreneurial factors that influence both the youth and seniors' early-stage entrepreneurial activity in the CEE region; b/ identifying the key differences and similarities of studied age cohorts as a basis for further research and formulation of entrepreneurial policies. In this research paper, we use the Global Entrepreneurship Monitor (GEM) data. We employ multiple linear regression and ANOVA analysis. Our research suggests that well-designed government programmes in CEE countries are significant drivers for both age cohorts to improve their early-stage entrepreneurial activity. The historical background has a limited impact on youth in CEE countries while a weakening influence on seniors.</t>
  </si>
  <si>
    <t>[Pilkova, Anna; Mikus, Juraj; Rehak, Jan; Psenak, Peter] Comenius Univ, Dept Strategy &amp; Entrepreneurship, Odbojarov 10,POB 95, Bratislava 82005 25, Slovakia; [Rehak, Jan] Tecnol Monterrey, Dept Entrepreneurship, Sch Business, Monterrey, Mexico</t>
  </si>
  <si>
    <t>Comenius University Bratislava; Tecnologico de Monterrey</t>
  </si>
  <si>
    <t>Pilková, A (corresponding author), Comenius Univ, Dept Strategy &amp; Entrepreneurship, Odbojarov 10,POB 95, Bratislava 82005 25, Slovakia.</t>
  </si>
  <si>
    <t>anna.pilkova@fm.uniba.sk</t>
  </si>
  <si>
    <t>Rehak, Jan/HRD-7249-2023</t>
  </si>
  <si>
    <t>Rehak, Jan/0000-0002-5075-1908; Pilkova, Anna/0000-0002-4296-4823; Mikus, Juraj/0000-0001-8868-9698; Psenak, Peter/0000-0002-2610-1745</t>
  </si>
  <si>
    <t>Slovak Research and Development Agency [APVV-19-0581, APVV-14-0647]</t>
  </si>
  <si>
    <t>Slovak Research and Development Agency(Slovak Research and Development Agency)</t>
  </si>
  <si>
    <t>This work was supported by the Slovak Research and Development Agency under contracts No. APVV-19-0581 and APVV-14-0647.</t>
  </si>
  <si>
    <t>1463-1377</t>
  </si>
  <si>
    <t>1465-3958</t>
  </si>
  <si>
    <t>POST-COMMUNIST ECON</t>
  </si>
  <si>
    <t>Post-Communist Econ.</t>
  </si>
  <si>
    <t>NOV 17</t>
  </si>
  <si>
    <t>10.1080/14631377.2022.2079058</t>
  </si>
  <si>
    <t>JUN 2022</t>
  </si>
  <si>
    <t>6O0FJ</t>
  </si>
  <si>
    <t>WOS:000809729700001</t>
  </si>
  <si>
    <t>Wilcox, E</t>
  </si>
  <si>
    <t>Wilcox, Emily</t>
  </si>
  <si>
    <t>When Folk Dance Was Radical: Cold War Yangge, World Youth Festivals , and Overseas Chinese Leftist Culture in the 1950s and 1960s</t>
  </si>
  <si>
    <t>CHINA PERSPECTIVES</t>
  </si>
  <si>
    <t>Chinese folk dance; World Festivals of Youth and Students (World Youth Festivals); global Cold War; Overseas Chinese; Sinophone socialism; Hong Kong; Southeast Asia; anti-communism; Eastern Europe; PRC history</t>
  </si>
  <si>
    <t>This article challenges three common assumptions about Chinese socialist-era dance culture: first, that Mao-era dance rarely circulated internationally and was disconnected from international dance trends; second, that the yangge movement lost momentum in the early years of the People's Republic of China (PRC); and, third, that the political significance of socialist dance lies in content rather than form. This essay looks at the transformation of wartime yangge into PRC folk dance during the 1950s and 1960s and traces the international circulation of these new dance styles in two contexts: the World Festivals of Youth and Students in Eastern Europe, and the schools, unions, and clan associations of overseas Chinese communities in Hong Kong, Singapore, Malaysia, and San Francisco. By tracing the emergence and circulation of yangge and PRC folk dance, I propose the existence of Cold War yangge - a transnational phenomenon in which Chinese folk dance became a site of leftist political activism.</t>
  </si>
  <si>
    <t>[Wilcox, Emily] Univ Michigan, Modern Chinese Studies, 202 South Thayer St Suite 5159, Ann Arbor, MI 48104 USA</t>
  </si>
  <si>
    <t>University of Michigan System; University of Michigan</t>
  </si>
  <si>
    <t>Wilcox, E (corresponding author), Univ Michigan, Modern Chinese Studies, 202 South Thayer St Suite 5159, Ann Arbor, MI 48104 USA.</t>
  </si>
  <si>
    <t>eewilcox@umich.edu</t>
  </si>
  <si>
    <t>Lieberthal-Rogel Center for Chinese Studies; Confucius Institute at the University of Michigan</t>
  </si>
  <si>
    <t>This research was funded by grants from the Lieberthal-Rogel Center for Chinese Studies and the Confucius Institute at the University of Michigan. Writing was made possible by a sabbatical from the University of Michigan Department of Asian Languages and Cultures. Library resources and archives were provided by the International Institute of Social History in Amsterdam, the National Library Board of Singapore, and the University of Michigan Asia Library. For ideas and feedback on this essay, I am grateful for discussions with Letty Chen, Elizabeth Chan, Kevin Wong, and Joanna Lee Hoi-yin, as well as written comments from two anonymous reviewers.</t>
  </si>
  <si>
    <t>FRENCH CENTRE RESEARCH CONTEMPORARY CHINA</t>
  </si>
  <si>
    <t>CLEAR WATER BAY</t>
  </si>
  <si>
    <t>RM 3029, ACADEMIC BLDG, HONG KONG UNIV SCI &amp; TECHNOLOGY, CLEAR WATER BAY, N T 00000, HONG KONG</t>
  </si>
  <si>
    <t>2070-3449</t>
  </si>
  <si>
    <t>1996-4617</t>
  </si>
  <si>
    <t>CHINA PERSPECT</t>
  </si>
  <si>
    <t>China Perspect.</t>
  </si>
  <si>
    <t>Area Studies</t>
  </si>
  <si>
    <t>MJ0RZ</t>
  </si>
  <si>
    <t>WOS:000547804700009</t>
  </si>
  <si>
    <t>Gruber, E</t>
  </si>
  <si>
    <t>Gruber, Elisabeth</t>
  </si>
  <si>
    <t>Can Transnational Cooperation Support Municipalities to Address Challenges of Youth Migration?</t>
  </si>
  <si>
    <t>URBAN PLANNING</t>
  </si>
  <si>
    <t>Central and Eastern Europe; Danube Region; EU-internal mobility; INTERREG; organizational learning; transnational cooperation; youth migration</t>
  </si>
  <si>
    <t>RETURN MIGRATION; EUROPEANIZATION</t>
  </si>
  <si>
    <t>In the cooperation project 'YOUMIG,' funded by the INTERREG Danube transnational programme, challenges of youth migration were discussed in a transnational consortium consisting of project partners from different countries from Central and Eastern Europe experiencing difficulties such as a declining population and outmigration, as well as immigration of young people, which necessitated the provision of an integration infrastructure. Project outcomes included strategies as well as pilot activities performed by local-level authorities. The following article will consider outcomes as well as experiences from stakeholders involved in the project and investigate individual and organizational learning processes throughout the project. It will elaborate on the question of the extent to which transnational cooperation can potentially facilitate sustainable institutional changes and transformation. The results confirm the potential of transnational cooperation towards triggering learning and institutional change. Nevertheless, they underline that in the context of the project, the learning processes that could be achieved were predominantly of an individual nature and that the tangible outcomes could not lead to sustainable institutional changes.</t>
  </si>
  <si>
    <t>[Gruber, Elisabeth] Austrian Acad Sci, Inst Urban &amp; Reg Res, A-1010 Vienna, Austria; [Gruber, Elisabeth] Univ Vienna, Dept Geog &amp; Reg Res, A-1010 Vienna, Austria</t>
  </si>
  <si>
    <t>Austrian Academy of Sciences; University of Vienna</t>
  </si>
  <si>
    <t>Gruber, E (corresponding author), Austrian Acad Sci, Inst Urban &amp; Reg Res, A-1010 Vienna, Austria.;Gruber, E (corresponding author), Univ Vienna, Dept Geog &amp; Reg Res, A-1010 Vienna, Austria.</t>
  </si>
  <si>
    <t>elisabeth.gruber@oeaw.ac.at</t>
  </si>
  <si>
    <t>Gruber, Elisabeth/0000-0001-7415-1133</t>
  </si>
  <si>
    <t>EU</t>
  </si>
  <si>
    <t>EU(European Union (EU))</t>
  </si>
  <si>
    <t>The author wishes to thank all partners for cooperating in the YOUMIG project and the EU for funding the transnational cooperation. The author is grateful towards all partners who contributed their time and insights in answering the evaluation survey and sharing their thoughts on their learning processes during the project. Finally, a word of particular gratitude to the anonymous reviewers for their helpful remarks and to Hanneke Friedl for proofreading and supporting the finalisation of the text.</t>
  </si>
  <si>
    <t>COGITATIO PRESS</t>
  </si>
  <si>
    <t>LISBON</t>
  </si>
  <si>
    <t>RUA FIALHO ALMEIDA 14, 2 ESQ, LISBON, 1070-129, PORTUGAL</t>
  </si>
  <si>
    <t>2183-7635</t>
  </si>
  <si>
    <t>URBAN PLAN</t>
  </si>
  <si>
    <t>Urban Plan.</t>
  </si>
  <si>
    <t>10.17645/up.v6i2.3799</t>
  </si>
  <si>
    <t>Urban Studies</t>
  </si>
  <si>
    <t>RT9GJ</t>
  </si>
  <si>
    <t>gold, Green Published</t>
  </si>
  <si>
    <t>WOS:000644761900005</t>
  </si>
  <si>
    <t>Toselli, S; Belcastro, MG</t>
  </si>
  <si>
    <t>Toselli, S.; Belcastro, M. G.</t>
  </si>
  <si>
    <t>Participation in sports, body composition, and fitness characteristics in children according to ethnic background</t>
  </si>
  <si>
    <t>SCANDINAVIAN JOURNAL OF MEDICINE &amp; SCIENCE IN SPORTS</t>
  </si>
  <si>
    <t>body composition; immigrants; primary school; school children; sports</t>
  </si>
  <si>
    <t>INCREASING PHYSICAL-ACTIVITY; PRIMARY-SCHOOL; MUSCULAR STRENGTH; WEIGHT STATUS; OBESITY; ASSOCIATION; OVERWEIGHT; IMMIGRANT; HEALTH; YOUTH</t>
  </si>
  <si>
    <t>Participation in sports has important implications, being associated with health and social features. The objectives of this study were to verify whether there were any differences in sport participation between immigrant and Italian children and whether there was any relation with their body composition and fitness characteristics. A survey was conducted on 1432 children attending primary school in the Emilia-Romagna (northern Italy). Anthropometric measurements, fitness characteristics, and data about participation in sports were considered. Italian children were more likely to participate in sports than immigrants and boys than girls. Among immigrants, the lowest values were observed in Asians. Eastern European males and Latin American females displayed the widest dimensions. Eastern Europeans generally showed the highest values of strength, while Latin Americans had the highest values of flexibility. Asian children showed the highest values of centripetal fat, and a high percentage of them exceeded the %F reference. These aspects, together with the low frequency of practicing sports, place Asians at greater risks for health. Sex and ethnic group are the most informative variables associated with participation in sports by children. Interventions including health education lessons and promoting the participation in sports for immigrant children attending schools need to be encouraged.</t>
  </si>
  <si>
    <t>[Toselli, S.] Univ Bologna, Dept Biomed &amp; Neuromotor Sci, Bologna, Italy; [Belcastro, M. G.] Univ Bologna, Dept Biol Geol &amp; Environm Sci, Bologna, Italy</t>
  </si>
  <si>
    <t>University of Bologna; University of Bologna</t>
  </si>
  <si>
    <t>Toselli, S (corresponding author), Univ Bologna, Dept Biomed &amp; Neuromotor Sci, Bologna, Italy.</t>
  </si>
  <si>
    <t>stefania.toselli@unibo.it</t>
  </si>
  <si>
    <t>BELCASTRO, MARIA GIOVANNA/0000-0002-8932-8509; Toselli, Stefania/0000-0001-5478-2499</t>
  </si>
  <si>
    <t>WILEY</t>
  </si>
  <si>
    <t>HOBOKEN</t>
  </si>
  <si>
    <t>111 RIVER ST, HOBOKEN 07030-5774, NJ USA</t>
  </si>
  <si>
    <t>0905-7188</t>
  </si>
  <si>
    <t>1600-0838</t>
  </si>
  <si>
    <t>SCAND J MED SCI SPOR</t>
  </si>
  <si>
    <t>Scand. J. Med. Sci. Sports</t>
  </si>
  <si>
    <t>DEC</t>
  </si>
  <si>
    <t>10.1111/sms.12843</t>
  </si>
  <si>
    <t>FO0DA</t>
  </si>
  <si>
    <t>WOS:000416411800040</t>
  </si>
  <si>
    <t>Nastasa-Matei, I</t>
  </si>
  <si>
    <t>Nastasa-Matei, Irina</t>
  </si>
  <si>
    <t>Transnational Far Right and Nazi Soft Power in Eastern Europe: The Humboldt Fellowships for Romanians</t>
  </si>
  <si>
    <t>EAST EUROPEAN POLITICS AND SOCIETIES</t>
  </si>
  <si>
    <t>transnational fascism; Nazi propaganda; East-Central and South-Eastern Europe; Alexander von Humboldt Foundation; Romanian Humboldt fellows</t>
  </si>
  <si>
    <t>NETWORKS; ORDER</t>
  </si>
  <si>
    <t>Foreign students and researchers in Germany became, after 1933, a tool of Nazi propaganda. Those receiving financial support from the Germans, such as the recipients of the Humboldt fellowships, were further compromised. This article aims to shed light on the role played by Humboldt fellowships in the political and ideological transfer between Nazi Germany and Romania. It aims to re-create the profile of the fellows and the influence of the fellowship on the Romanian fellows' political and ideological development, in order to establish how they functioned as Nazi propaganda tools. Throughout the 1930s, the number of young Romanians going to study and carry out research in Nazi Germany increased considerably, while the financial support they received from the Germans became more significant-including a larger number of Humboldt fellowships. This shows not only that Nazi Germany had a special interest in developing its relations with Romania but also that Romania was embarked on a path of far-right radicalization, with students and youth becoming sympathizers of Nazi Germany and sometimes members of the Iron Guard. The Romanian Humboldt fellows were politically instrumentalized by the Third Reich: they were engaged in far-right political activism, were influenced in their professions and writings by the Nazi ideology, and sometimes they even went on to occupy various positions in the Romanian bureaucratic or diplomatic apparatus.</t>
  </si>
  <si>
    <t>[Nastasa-Matei, Irina] Univ Bucharest, Fac Polit Sci, Bucharest, Romania</t>
  </si>
  <si>
    <t>University of Bucharest; National University of Political Studies &amp; Public Administration</t>
  </si>
  <si>
    <t>Nastasa-Matei, I (corresponding author), Univ Bucharest, Fac Polit Sci, Bucharest, Romania.</t>
  </si>
  <si>
    <t>Matei, Irina/AAT-4701-2021</t>
  </si>
  <si>
    <t>Nastasa-Matei, Irina/0000-0003-3292-9570</t>
  </si>
  <si>
    <t>Romanian Ministry of Research and Innovation, CNCSUEFISCDI within PNCDI III [PN-III-P1-1.1-PD-2016-0610]</t>
  </si>
  <si>
    <t>Romanian Ministry of Research and Innovation, CNCSUEFISCDI within PNCDI III(Consiliul National al Cercetarii Stiintifice (CNCS)Unitatea Executiva pentru Finantarea Invatamantului Superior, a Cercetarii, Dezvoltarii si Inovarii (UEFISCDI))</t>
  </si>
  <si>
    <t>This work was supported by a grant of the Romanian Ministry of Research and Innovation, CNCSUEFISCDI, project number PN-III-P1-1.1-PD-2016-0610 (Forms of soft power in Cold War Europe. Humboldt fellowships for Romanian scholars, 1967-1989), within PNCDI III.</t>
  </si>
  <si>
    <t>SAGE PUBLICATIONS INC</t>
  </si>
  <si>
    <t>THOUSAND OAKS</t>
  </si>
  <si>
    <t>2455 TELLER RD, THOUSAND OAKS, CA 91320 USA</t>
  </si>
  <si>
    <t>0888-3254</t>
  </si>
  <si>
    <t>1533-8371</t>
  </si>
  <si>
    <t>E EUR POLIT SOC</t>
  </si>
  <si>
    <t>East Eur. Polit. Soc.</t>
  </si>
  <si>
    <t>NOV</t>
  </si>
  <si>
    <t>10.1177/0888325420937791</t>
  </si>
  <si>
    <t>Area Studies; Political Science</t>
  </si>
  <si>
    <t>Area Studies; Government &amp; Law</t>
  </si>
  <si>
    <t>WC1HH</t>
  </si>
  <si>
    <t>WOS:000657980800001</t>
  </si>
  <si>
    <t>S</t>
  </si>
  <si>
    <t>Flanagan, CA; Martínez, ML; Cumsille, P; Ngontane, T</t>
  </si>
  <si>
    <t>Flanagan, CA; Christens, BD</t>
  </si>
  <si>
    <t>Flanagan, Constance A.; Loreto Martinez, M.; Cumsille, Patricio; Ngontane, Tsakani</t>
  </si>
  <si>
    <t>Youth Civic Development: Theorizing a Domain With Evidence From Different Cultural Contexts</t>
  </si>
  <si>
    <t>YOUTH CIVIC DEVELOPMENT: WORK AT THE CUTTING EDGE</t>
  </si>
  <si>
    <t>New Directions for Child and Adolescent Development</t>
  </si>
  <si>
    <t>Article; Book Chapter</t>
  </si>
  <si>
    <t>ADOLESCENTS; GAY; RESPONSIBILITY; ISSUES; VIEWS</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</si>
  <si>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(C) 2011 Wiley Periodicals, Inc.</t>
  </si>
  <si>
    <t>[Flanagan, Constance A.] Univ Wisconsin Madison, Madison, WI 53715 USA; [Loreto Martinez, M.; Cumsille, Patricio] Pontificia Univ Catolica Chile, Santiago, Chile; [Ngontane, Tsakani] Univ Pretoria, Dept Agr Econ Extens &amp; Rural Dev, ZA-0002 Pretoria, South Africa</t>
  </si>
  <si>
    <t>University of Wisconsin System; University of Wisconsin Madison; Pontificia Universidad Catolica de Chile; University of Pretoria</t>
  </si>
  <si>
    <t>Flanagan, CA (corresponding author), Univ Wisconsin Madison, Madison, WI 53715 USA.</t>
  </si>
  <si>
    <t>caflanagan@wisc.edu; mlmartig@uc.cl; pcumsill@uc.cl; Tsahani.Ngomane@up.ac.za</t>
  </si>
  <si>
    <t>Cumsille, Patricio/M-3564-2014</t>
  </si>
  <si>
    <t>Ngomane, Tsakani/0000-0001-5214-7598</t>
  </si>
  <si>
    <t>WILEY PERIODICALS</t>
  </si>
  <si>
    <t>SAN FRANCISCO</t>
  </si>
  <si>
    <t>989 MARKET STREET, SAN FRANCISCO, CA 94103-1741 USA</t>
  </si>
  <si>
    <t>1534-8687</t>
  </si>
  <si>
    <t>978-1-118-22921-7; 978-1-118-28802-3</t>
  </si>
  <si>
    <t>NEW DIR CHILD ADOLES</t>
  </si>
  <si>
    <t>10.1002/cd.313</t>
  </si>
  <si>
    <t>Psychology, Developmental</t>
  </si>
  <si>
    <t>Book Citation Index – Social Sciences &amp; Humanities (BKCI-SSH); Social Science Citation Index (SSCI)</t>
  </si>
  <si>
    <t>Psychology</t>
  </si>
  <si>
    <t>BYB56</t>
  </si>
  <si>
    <t>WOS:000297828100007</t>
  </si>
  <si>
    <t>Sobczak, M</t>
  </si>
  <si>
    <t>Sobczak, Michal</t>
  </si>
  <si>
    <t>Innovation Despite Backsliding-the Importance of the Events of 7th August 2020 for Polish LGBTQIA Youth</t>
  </si>
  <si>
    <t>HUMAN RIGHTS REVIEW</t>
  </si>
  <si>
    <t>LGBTQIA; Poland; Homophobia; Queer anarchism; Central and Eastern Europe; Law of imitation theory</t>
  </si>
  <si>
    <t>GENDER; QUEER; POLITICS; RIGHTS; POLAND</t>
  </si>
  <si>
    <t>In this paper, I analysed the events of 7th August 2020 in Warsaw, when 48 people were detained by the Polish police who brutally raided solidarity demonstration with non-binary activist Margot Szutowicz. The aim of the paper is to explore queer activism in Poland on microsociological level using Gabriel Tarde imitation theory. I tried to show how individual experience of resistance gave rise to new, innovative forms of activism which became a social phenomenon. In my research, I used in-depth interviews with some of detainees and over 180 diaries/memoirs of Polish LGBTQIA people.</t>
  </si>
  <si>
    <t>[Sobczak, Michal] Univ Warsaw, Fac Appl Social Sci &amp; Resocializat, Zurawia 4, PL-00503 Warsaw, Poland</t>
  </si>
  <si>
    <t>University of Warsaw</t>
  </si>
  <si>
    <t>Sobczak, M (corresponding author), Univ Warsaw, Fac Appl Social Sci &amp; Resocializat, Zurawia 4, PL-00503 Warsaw, Poland.</t>
  </si>
  <si>
    <t>m.sobczak14@uw.edu.pl</t>
  </si>
  <si>
    <t>SPRINGER</t>
  </si>
  <si>
    <t>DORDRECHT</t>
  </si>
  <si>
    <t>VAN GODEWIJCKSTRAAT 30, 3311 GZ DORDRECHT, NETHERLANDS</t>
  </si>
  <si>
    <t>1524-8879</t>
  </si>
  <si>
    <t>1874-6306</t>
  </si>
  <si>
    <t>HUM RIGHTS REV</t>
  </si>
  <si>
    <t>Hum. Rights Rev.</t>
  </si>
  <si>
    <t>10.1007/s12142-022-00671-3</t>
  </si>
  <si>
    <t>NOV 2022</t>
  </si>
  <si>
    <t>Law</t>
  </si>
  <si>
    <t>Government &amp; Law</t>
  </si>
  <si>
    <t>6W4CK</t>
  </si>
  <si>
    <t>hybrid</t>
  </si>
  <si>
    <t>WOS:000884154200001</t>
  </si>
  <si>
    <t>Oana, IE</t>
  </si>
  <si>
    <t>Oana, Ioana-Elena</t>
  </si>
  <si>
    <t>PARTY AND PROTEST POLITICAL PARTICIPATION AMONG STUDENTS IN WESTERN AND CENTRAL-EASTERN EUROPE</t>
  </si>
  <si>
    <t>PARTECIPAZIONE E CONFLITTO</t>
  </si>
  <si>
    <t>party participation; protest participation; student participation; youth participation; genetic matching</t>
  </si>
  <si>
    <t>SCALE ANALYSIS; EDUCATION; CORRUPTION; ATTITUDES; TRUST</t>
  </si>
  <si>
    <t>This paper aims to bridge the literature on students' socio-political attitudes with the wider literature on political participation that previously focused on cross-regional differences in participation rates and on varied forms of participation more generally. In doing so, the paper extends the empirical scope of previous analyses by exploring, on the one hand, the extent to which student political participation varies across wide ranges of both party- and protest-related activities; and, on the other hand, by looking at differences in student and non-student participation across 6 countries - 4 old democracies in Western European (WE) and 2 post-communist democracies in Central-Eastern Europe (CEE). Methodologically, the paper combines a quasi-experimental design based on genetic matching with regression models in order to better isolate the effect of student status on political participation from that of age, gender, and family background. Using original survey data gathered within the framework of the POLPART Project among 6,990 respondents, the results for both WE and CEE suggest that students do not significantly differ from non-students in terms of political participation when they are matched on age, gender, and family background. Additionally, when controlling for other variables commonly associated with political participation, such as political interest, students actually appear to engage in party politics less than their non-student counterparts. This indicates that existing college-effects models focusing on the impact of being a student on socio-political attitudes are, at best, spurious. When matching and formally comparing students in WE and in CEE, CEE students appear to be more engaged than their WE counterparts. This indicates that the apathetic and atomistic perspective on CEE political engagement might not hold for more recent years, especially when it comes to Romania.</t>
  </si>
  <si>
    <t>[Oana, Ioana-Elena] European Univ Inst, Florence, Italy</t>
  </si>
  <si>
    <t>European University Institute</t>
  </si>
  <si>
    <t>Oana, IE (corresponding author), European Univ Inst, Florence, Italy.</t>
  </si>
  <si>
    <t>Ioana.Oana@eui.eu</t>
  </si>
  <si>
    <t>Oana, Ioana-Elena/L-6322-2019</t>
  </si>
  <si>
    <t>Oana, Ioana-Elena/0000-0003-1507-8217</t>
  </si>
  <si>
    <t>COORDINAMENTO SIBA</t>
  </si>
  <si>
    <t>LECCE LE</t>
  </si>
  <si>
    <t>VIA VALESIO, LECCE LE, 73100, ITALY</t>
  </si>
  <si>
    <t>1972-7623</t>
  </si>
  <si>
    <t>2035-6609</t>
  </si>
  <si>
    <t>PARTECIP CONFL</t>
  </si>
  <si>
    <t>Partecip. Confl.</t>
  </si>
  <si>
    <t>10.1285/i20356609v12i1p71</t>
  </si>
  <si>
    <t>Political Science</t>
  </si>
  <si>
    <t>IF8OW</t>
  </si>
  <si>
    <t>WOS:000473353800004</t>
  </si>
  <si>
    <t>Loshkariov, ID; Sushentsov, AA; Parenkov, DA</t>
  </si>
  <si>
    <t>Loshkariov, Ivan D.; Sushentsov, Andrey A.; Parenkov, Daniil A.</t>
  </si>
  <si>
    <t>THE INFLUENCE OF ETHNO-NATIONAL LOBBIES ON THE US FOREIGN POLICY: HISTORY OF THE UKRAINIAN DIASPORA</t>
  </si>
  <si>
    <t>MGIMO REVIEW OF INTERNATIONAL RELATIONS</t>
  </si>
  <si>
    <t>Russian</t>
  </si>
  <si>
    <t>the Ukrainian diaspora; ethnic lobby; USA; lobbying</t>
  </si>
  <si>
    <t>The article examines the political potential of the Ukrainian ethnic lobby in US foreign policy. Proceeding from the fact that ethnic lobbies in the US are able to overcome the institutional system of checks and balances, the authors try to establish the extent and limits of the influence of the Ukrainian lobby. The given lobby is based on a small-numbered Ukrainian diaspora in the US, which was formed as a result of four waves of migration from the territory of modern Ukraine, due to various reasons. As a result, the Ukrainian diaspora in the United States has developed as a highly heterogeneous and multi-layered community. The main organization of the Ukrainian diaspora is the Ukrainian Committee of the Congress of America, which is an umbrella structure for organizations of economic, cultural and political profile, as well as for associations of veterans, women and youth. The Ukrainian diaspora in the US uses the following tools for political purposes. First, the diaspora organizations strive to encourage the activities of their low-and middle-ranking civil servants to form an optimal agenda. Diaspora immigrants from experts and media persons are connected to this process. Secondly, the Ukrainian diaspora has established cooperation with other Eastern European diasporas. The cooperation allows the Ukrainian Americans to use electoral potential in the states of the Northwest and Midwest of the United States and to take joint initiatives in communication with the Congress. Together, Eastern European diasporas have some influence on the American foreign policy process when it comes to the Congress, but the scope of influence should not be exaggerated. However, the demand for anti-Russian arguments is formed within the American establishment, that brings the agenda of the Ukrainian diaspora to the forefront of foreign policy debate. This allows us to conclude that the potential for political influence of the Ukrainian ethnic lobby in the United States is limited without a suitable international context.</t>
  </si>
  <si>
    <t>[Loshkariov, Ivan D.] MGIMO Russian Minist Foreign Affairs, Dept Polit Theory, Moscow State Inst Int Relat, Vernadsky Prospect 76, Moscow 119454, Russia; [Sushentsov, Andrey A.] Analyt Agcy Foreign Policy, Novaya Sq 6, Moscow 109012, Russia; [Sushentsov, Andrey A.] Valdai Club, Bolshaya Tatarskaya St 42, Moscow 115184, Russia; [Sushentsov, Andrey A.] Minist Foreign Affairs Russia, Dept Appl Anal Int Problems, Moscow State Inst Int Relat, Vernadski Prospect 76, Moscow 119454, Russia; [Parenkov, Daniil A.] MGIMO Russian Minist Foreign Affairs, Dept Polit Theory, Moscow State Inst Int Relat, Vernadsky Prospekt 76, Moscow 119454, Russia</t>
  </si>
  <si>
    <t>MGIMO University; MGIMO University; MGIMO University</t>
  </si>
  <si>
    <t>Loshkariov, ID (corresponding author), MGIMO Russian Minist Foreign Affairs, Dept Polit Theory, Moscow State Inst Int Relat, Vernadsky Prospect 76, Moscow 119454, Russia.</t>
  </si>
  <si>
    <t>ivan1loshkariov@gmail.com; asushentsov@yandex.ru; dparenkov@gmail.com</t>
  </si>
  <si>
    <t>Sushentsov, Andrey A./F-8930-2017; Parenkov, Daniil/E-6269-2017; Loshkariov, John D./C-7074-2015</t>
  </si>
  <si>
    <t>Sushentsov, Andrey A./0000-0003-2076-7332; Loshkariov, Ivan/0000-0002-7507-1669</t>
  </si>
  <si>
    <t>Moscow State Institute of International Relations</t>
  </si>
  <si>
    <t>The article was prepared within the framework of the grant of the Moscow State Institute of International Relations for the implementation of research by scientific groups under the leadership of young scientists (the additional tender on US-related issues).</t>
  </si>
  <si>
    <t>MGIMO UNIV PRESS</t>
  </si>
  <si>
    <t>MOSCOW</t>
  </si>
  <si>
    <t>PROSPEKT VERNADSKOGO, 76, MOSCOW, 119454, RUSSIA</t>
  </si>
  <si>
    <t>2071-8160</t>
  </si>
  <si>
    <t>2541-9099</t>
  </si>
  <si>
    <t>MGIMO REV INT RELAT</t>
  </si>
  <si>
    <t>MGIMO Rev. Int. Relat.</t>
  </si>
  <si>
    <t>10.24833/2071-8160-2018-2-59-165-184</t>
  </si>
  <si>
    <t>International Relations</t>
  </si>
  <si>
    <t>GG5OA</t>
  </si>
  <si>
    <t>WOS:000432744300008</t>
  </si>
  <si>
    <t>Vochocová, L; Rosenfeldová, J; Vancsó, A; Neag, A</t>
  </si>
  <si>
    <t>Vochocova, Lenka; Rosenfeldova, Jana; Vancso, Anna; Neag, Annamaria</t>
  </si>
  <si>
    <t>Soros's soldiers, slackers, and pioneers with no expertise? Discursive exclusion of environmental youth activists from the digital public sphere in Hungary and Czechia</t>
  </si>
  <si>
    <t>JOURNAL OF INFORMATION TECHNOLOGY &amp; POLITICS</t>
  </si>
  <si>
    <t>Article; Early Access</t>
  </si>
  <si>
    <t>digital public sphere; exclusion; youth; activism; user-generated content; qualitative content analysis; childism; Fridays for Future</t>
  </si>
  <si>
    <t>COMMUNICATION; PARTICIPATION; INTERNET</t>
  </si>
  <si>
    <t>Our paper fills the gap in research on online public representations of politically active youth by focusing on the discursive representations of Fridays for Future, a youth-led climate movement, in user generated content in Czechia and Hungary. By employing the childism approach, we aim to contribute to a better understanding of the exclusion of youth from the public sphere. Our qualitative analysis identified two exclusionary strategies: 1) normative roles attributed to youth; 2) labeling youth for allegedly holding aberrant values. We stress both similarities and differences in the two countries of Central and Eastern Europe, reflecting this region's historico-political features.</t>
  </si>
  <si>
    <t>[Vochocova, Lenka] Charles Univ Prague, Fac Social Sci, Dept Media Studies, Smetanovo Nabrezi 6, Prague 11000, Czech Republic; [Rosenfeldova, Jana] Charles Univ Prague, Inst Commun Studies &amp; Journalism, Fac Social Sci, Prague, Czech Republic; [Vancso, Anna] Charles Univ Prague, Fac Social Sci, Prague, Czech Republic; [Vancso, Anna] Hungarian Acad Sci, Ctr Social Sci, Budapest, Hungary; [Neag, Annamaria] Charles Univ Prague, Int Res Grp Studies Civ Engagement Children &amp; You, Prague, Czech Republic</t>
  </si>
  <si>
    <t>Charles University Prague; Charles University Prague; Charles University Prague; Eotvos Lorand Research Network; Hungarian Academy of Sciences; Hungarian Centre for Social Sciences; Charles University Prague</t>
  </si>
  <si>
    <t>Vochocová, L (corresponding author), Charles Univ Prague, Fac Social Sci, Dept Media Studies, Smetanovo Nabrezi 6, Prague 11000, Czech Republic.</t>
  </si>
  <si>
    <t>lenka.vochocova@fsv.cuni.cz</t>
  </si>
  <si>
    <t>Vochocova, Lenka/0000-0001-9873-4536</t>
  </si>
  <si>
    <t>Charles University [PRIMUS/21/HUM/003]</t>
  </si>
  <si>
    <t>Charles University</t>
  </si>
  <si>
    <t>This work was supported by Charles University under Grant number: PRIMUS/21/HUM/003</t>
  </si>
  <si>
    <t>1933-1681</t>
  </si>
  <si>
    <t>1933-169X</t>
  </si>
  <si>
    <t>J INF TECHNOL POLITI</t>
  </si>
  <si>
    <t>J. Inf. Technol. Politics</t>
  </si>
  <si>
    <t>2023 JUN 8</t>
  </si>
  <si>
    <t>10.1080/19331681.2023.2220318</t>
  </si>
  <si>
    <t>JUN 2023</t>
  </si>
  <si>
    <t>Communication; Political Science</t>
  </si>
  <si>
    <t>Communication; Government &amp; Law</t>
  </si>
  <si>
    <t>I4DT0</t>
  </si>
  <si>
    <t>WOS:001002307300001</t>
  </si>
  <si>
    <t>Mehmetaj, N; Alili, MZ</t>
  </si>
  <si>
    <t>Mehmetaj, Nevila; Alili, Merita Zulfiu</t>
  </si>
  <si>
    <t>EMPLOYMENT OF ECONOMICS GRADUATES: DO GRADE POINT AVERAGES MATTER?</t>
  </si>
  <si>
    <t>INTERDISCIPLINARY DESCRIPTION OF COMPLEX SYSTEMS</t>
  </si>
  <si>
    <t>youth employment; unemployment; graduates</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</si>
  <si>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t>
  </si>
  <si>
    <t>[Mehmetaj, Nevila; Alili, Merita Zulfiu] Univ Luigj Gurakuqi, Fac Econ, Shkoder, Albania; [Alili, Merita Zulfiu] South East European Univ, Fac Contemporary Social Sci, Tetova, North Macedonia</t>
  </si>
  <si>
    <t>University of Shkoder Luigj Gurakuqi</t>
  </si>
  <si>
    <t>Alili, MZ (corresponding author), South East European Univ, Ilindenska 335, Tetova 1200, North Macedonia.</t>
  </si>
  <si>
    <t>m.zulfiu@seeu.edu.mk</t>
  </si>
  <si>
    <t>Alili, Merita Zulfiu/B-2953-2016</t>
  </si>
  <si>
    <t>Alili, Merita Zulfiu/0000-0002-6367-6193</t>
  </si>
  <si>
    <t>CROATIAN INTERDISCIPLINARY SOC</t>
  </si>
  <si>
    <t>SESVETE</t>
  </si>
  <si>
    <t>SIMUNCEVECKA 38B, SESVETE, HR-10360, CROATIA</t>
  </si>
  <si>
    <t>1334-4684</t>
  </si>
  <si>
    <t>1334-4676</t>
  </si>
  <si>
    <t>INTERDISCIP DESCR CO</t>
  </si>
  <si>
    <t>Interdiscip. Descr. Complex Syst.</t>
  </si>
  <si>
    <t>10.7906/indecs.19.2.3</t>
  </si>
  <si>
    <t>TC5DK</t>
  </si>
  <si>
    <t>WOS:000668658800003</t>
  </si>
  <si>
    <t>Hunt, TA</t>
  </si>
  <si>
    <t>Hunt, Theresa A.</t>
  </si>
  <si>
    <t>Transcending polarization? Strategic identity construction in young women's transnational feminist networks</t>
  </si>
  <si>
    <t>WOMENS STUDIES INTERNATIONAL FORUM</t>
  </si>
  <si>
    <t>COLLECTIVE IDENTITY</t>
  </si>
  <si>
    <t>SynopsisThis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(C) 2013 Elsevier Ltd. All rights reserved.</t>
  </si>
  <si>
    <t>New Jersey Inst Technol, Dept Humanities &amp; Social Sci, Newark, NJ 07102 USA</t>
  </si>
  <si>
    <t>New Jersey Institute of Technology</t>
  </si>
  <si>
    <t>Hunt, TA (corresponding author), New Jersey Inst Technol, Dept Humanities &amp; Social Sci, Newark, NJ 07102 USA.</t>
  </si>
  <si>
    <t>PERGAMON-ELSEVIER SCIENCE LTD</t>
  </si>
  <si>
    <t>OXFORD</t>
  </si>
  <si>
    <t>THE BOULEVARD, LANGFORD LANE, KIDLINGTON, OXFORD OX5 1GB, ENGLAND</t>
  </si>
  <si>
    <t>0277-5395</t>
  </si>
  <si>
    <t>WOMEN STUD INT FORUM</t>
  </si>
  <si>
    <t>Women Stud. Int. Forum</t>
  </si>
  <si>
    <t>SEP-OCT</t>
  </si>
  <si>
    <t>10.1016/j.wsif.2013.06.004</t>
  </si>
  <si>
    <t>239ZP</t>
  </si>
  <si>
    <t>WOS:000326064800015</t>
  </si>
  <si>
    <t>Jermolenko, GF; Grenier, M; Klavina, A</t>
  </si>
  <si>
    <t>Jermolenko, Greta Franceska; Grenier, Michelle; Klavina, Aija</t>
  </si>
  <si>
    <t>The Impact of Wheelchair Tennis on the Lives of Youth with Disabilities and their Families</t>
  </si>
  <si>
    <t>PALAESTRA</t>
  </si>
  <si>
    <t>Wheelchair tennis; disabled youth; Eastern European countries</t>
  </si>
  <si>
    <t>PHYSICAL-ACTIVITY; SPORT; CHILDREN</t>
  </si>
  <si>
    <t>In recent years, research on the benefits of physical activity and sport for disabled youth has received scholarly attention. For example, adapted or inclusive youth sport has been put forth as a facilitator of both health-enhancing physical activity and psychosocial development for disabled youth. Disability sport can also be a tool for social change by challenging issues of isolation and inequality (Richardson et al., 2017), particularly in non-westernized cultures. However, research on the benefits of disability sports is limited to North American or western European contexts. In this article, we examined the participation of disabled young athletes, their families and coaches from the country of Latvia in the sport of wheelchair tennis. Qualitative methodology revealed three themes: (1) Making New Friends, (2) Becoming Stronger, (3) and Being Part of a Group. For the athletes, their families, and coaches, wheelchair tennis was not simply about playing the sport, but learning to overcome multiple challenges (e.g., environmental and psychological barriers, social attitudes), enriching their social experiences and improving the quality of lives.</t>
  </si>
  <si>
    <t>[Jermolenko, Greta Franceska; Klavina, Aija] Latvian Acad Sport Educ, Riga, Latvia; [Grenier, Michelle] Univ New Hampshire, Durham, NH USA</t>
  </si>
  <si>
    <t>Latvian Academy of Sport Education; University System Of New Hampshire; University of New Hampshire</t>
  </si>
  <si>
    <t>Jermolenko, GF (corresponding author), Latvian Acad Sport Educ, Riga, Latvia.</t>
  </si>
  <si>
    <t>SAGAMORE PUBLISHING LLC</t>
  </si>
  <si>
    <t>Champaign</t>
  </si>
  <si>
    <t>3611 N. Staley Rd, Suite B, Champaign, IL, UNITED STATES</t>
  </si>
  <si>
    <t>8756-5811</t>
  </si>
  <si>
    <t>2372-1391</t>
  </si>
  <si>
    <t>Palaestra</t>
  </si>
  <si>
    <t>Education &amp; Educational Research</t>
  </si>
  <si>
    <t>L2WX1</t>
  </si>
  <si>
    <t>WOS:001021924600002</t>
  </si>
  <si>
    <t>Feenstra, JS</t>
  </si>
  <si>
    <t>Feenstra, Jennifer S.</t>
  </si>
  <si>
    <t>Summer Camp and Positive Youth Development: Program With Romanian Youth</t>
  </si>
  <si>
    <t>PHYSICAL EDUCATOR-US</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</si>
  <si>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</si>
  <si>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</si>
  <si>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</si>
  <si>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</si>
  <si>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</si>
  <si>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</si>
  <si>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</si>
  <si>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</si>
  <si>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</si>
  <si>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</si>
  <si>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</si>
  <si>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</si>
  <si>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</si>
  <si>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</si>
  <si>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VE2LA</t>
  </si>
  <si>
    <t>WOS:000438800000011</t>
  </si>
  <si>
    <t>Sime, D; Behrens, S</t>
  </si>
  <si>
    <t>Sime, Daniela; Behrens, Silvia</t>
  </si>
  <si>
    <t>Marginalized (non)citizens: migrant youth political engagement, volunteering and performative citizenship in the context of Brexit</t>
  </si>
  <si>
    <t>ETHNIC AND RACIAL STUDIES</t>
  </si>
  <si>
    <t>Migrant youth; citizenship; youth political participation; civic participation; volunteering; migrant voting</t>
  </si>
  <si>
    <t>POLISH MIGRANTS; YOUNG-PEOPLE;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</si>
  <si>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t>
  </si>
  <si>
    <t>[Sime, Daniela; Behrens, Silvia] Univ Strathclyde, Sch Social Work &amp; Social Policy, Glasgow, Scotland</t>
  </si>
  <si>
    <t>University of Strathclyde</t>
  </si>
  <si>
    <t>Sime, D (corresponding author), Univ Strathclyde, Sch Social Work &amp; Social Policy, Glasgow, Scotland.</t>
  </si>
  <si>
    <t>daniela.sime@strath.ac.uk</t>
  </si>
  <si>
    <t>Sime, Daniela/0000-0003-3207-5456; Behrens, Silvia/0000-0003-2719-0169</t>
  </si>
  <si>
    <t>0141-9870</t>
  </si>
  <si>
    <t>1466-4356</t>
  </si>
  <si>
    <t>ETHNIC RACIAL STUD</t>
  </si>
  <si>
    <t>Ethn. Racial Stud.</t>
  </si>
  <si>
    <t>MAY 19</t>
  </si>
  <si>
    <t>10.1080/01419870.2022.2142061</t>
  </si>
  <si>
    <t>DEC 2023</t>
  </si>
  <si>
    <t>Ethnic Studies; Sociology</t>
  </si>
  <si>
    <t>C7FA8</t>
  </si>
  <si>
    <t>hybrid, Green Accepted</t>
  </si>
  <si>
    <t>WOS:000893324100001</t>
  </si>
  <si>
    <t>Roberts, K</t>
  </si>
  <si>
    <t>Roberts, Ken</t>
  </si>
  <si>
    <t>Youth mobilisations and political generations: young activists in political change movements during and since the twentieth century</t>
  </si>
  <si>
    <t>JOURNAL OF YOUTH STUDIES</t>
  </si>
  <si>
    <t>Indignados; student movements; Arab Spring; political generations; Occupy movement;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</si>
  <si>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 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t>
  </si>
  <si>
    <t>Univ Liverpool, Dept Sociol, Liverpool L69 3BX, Merseyside, England</t>
  </si>
  <si>
    <t>University of Liverpool</t>
  </si>
  <si>
    <t>Roberts, K (corresponding author), Univ Liverpool, Dept Sociol, Liverpool L69 3BX, Merseyside, England.</t>
  </si>
  <si>
    <t>bert@liverpool.ac.uk</t>
  </si>
  <si>
    <t>[FP7-SSH-2013-2 SAHWA]</t>
  </si>
  <si>
    <t>This paper has been prepared for FP7-SSH-2013-2 SAHWA: empowering the young generation; towards a new social contract in South and East Mediterranean countries.</t>
  </si>
  <si>
    <t>1367-6261</t>
  </si>
  <si>
    <t>1469-9680</t>
  </si>
  <si>
    <t>J YOUTH STUD</t>
  </si>
  <si>
    <t>J. Youth Stud.</t>
  </si>
  <si>
    <t>SEP 14</t>
  </si>
  <si>
    <t>10.1080/13676261.2015.1020937</t>
  </si>
  <si>
    <t>CN0TB</t>
  </si>
  <si>
    <t>WOS:000358125400001</t>
  </si>
  <si>
    <t>della Porta, D</t>
  </si>
  <si>
    <t>della Porta, Donatella</t>
  </si>
  <si>
    <t>Deconstructing Generations: Concluding Remarks</t>
  </si>
  <si>
    <t>AMERICAN BEHAVIORAL SCIENTIST</t>
  </si>
  <si>
    <t>youth activism; European politics; generations; social movements</t>
  </si>
  <si>
    <t>This concluding article of the special issues summarizes the empirical results presented in the previous contributions within a comparative perspective, with particular attention to locate them within previous research on youth mobilizations. From the theoretical point of view, the articles, based on the research conducted in the context of the CRY_OUT project, have tried to bridge some concepts in youth studies and social movement studies. Using the concept of generations in a critical way, we have in fact aimed at deconstructing it by looking at the meaning given to generations by movement activists, to their self-perception in terms of generational identification, as well as their taste in terms of contentious frames and practices. Empirically, we have addressed, in particular, the mobilization of Millennials in anti-austerity protests on issues such as labor and also women's and gender rights, antiracism, environmental protests, and alternative cultural and/or recreational initiatives. Focusing on Europe, we have chosen some paradigmatic cases of protests in the United Kingdom, Southern European Italy and Spain, and Eastern European Poland. In light of the theoretical questions presented in the introduction, this article addresses, in turn, the conceptions of generations in movements, the self-assessment by Millennials, as well as some characteristics of their mobilizations in terms of organizational structures, repertories of action, and collective framing.</t>
  </si>
  <si>
    <t>[della Porta, Donatella] Scuola Normale Super, Dept Polit &amp; Social Sci, Piazza Strozzi, Florence, Italy</t>
  </si>
  <si>
    <t>Scuola Normale Superiore di Pisa</t>
  </si>
  <si>
    <t>della Porta, D (corresponding author), Scuola Normale Super, Dept Polit &amp; Social Sci, Piazza Strozzi, Florence, Italy.</t>
  </si>
  <si>
    <t>donatella.dellaporta@sns.it</t>
  </si>
  <si>
    <t>Italian Ministery for Education</t>
  </si>
  <si>
    <t>The author disclosed receipt of the following financial support for the research, authorship, and/or publication of this article: The CRY_OUT research project was partially financed by the Italian Ministery for Education.</t>
  </si>
  <si>
    <t>0002-7642</t>
  </si>
  <si>
    <t>1552-3381</t>
  </si>
  <si>
    <t>AM BEHAV SCI</t>
  </si>
  <si>
    <t>Am. Behav. Sci.</t>
  </si>
  <si>
    <t>OCT</t>
  </si>
  <si>
    <t>10.1177/0002764219831742</t>
  </si>
  <si>
    <t>Psychology, Clinical; Social Sciences, Interdisciplinary</t>
  </si>
  <si>
    <t>Psychology; Social Sciences - Other Topics</t>
  </si>
  <si>
    <t>IW9PH</t>
  </si>
  <si>
    <t>WOS:000485325200004</t>
  </si>
  <si>
    <t>Bell, I</t>
  </si>
  <si>
    <t>Bell, Inna</t>
  </si>
  <si>
    <t>Is the past a burden or a boon? The struggle for survival o communist-era youth and nature protection organizations in the Czech Republic, 1989-2019</t>
  </si>
  <si>
    <t>INTERNATIONAL JOURNAL OF SOCIOLOGY</t>
  </si>
  <si>
    <t>Organizational survival; new institutionalism; transformation; organizational history</t>
  </si>
  <si>
    <t>MOVEMENT; OLD; INSTITUTIONS; ISOMORPHISM; SOCIOLOGY; SOCIALIST; RESPONSES; SOCIETY</t>
  </si>
  <si>
    <t>After 1989, civic activity across Central and Eastern Europe (CEE) began to thrive in numerous organizations, some of which were created during the Communist era. Whereas many civil society organizations (CSOs) do not carry the legacy of the Communist past, we know little about how CSOs that were created during Communism survive after 1989: Is their historical legacy a burden to carry and a detriment to their survival? Or can they use that legacy to survive the new tumultuous civic environment? This qualitative case study of three youth and environmental organizations with a Communist past - Pioneer, Brontosaurus, and The Czech Union of Nature Protectors (CUNP) - builds on a synthesis of new institutionalism and regime change theories to investigate how, from 1989 to 2019, CSOs balance the old legacies, such as dealing with Communist history, their continuing dependence on the state, and the radical change in political discourse on voluntarism and CSOs. Case studies reveal that, in adapting to the times, the CSOs did retain some elements of their Communist past but had to obscure other elements of their history from the new actors who regard that legacy unfavorably. Whereas foreign actors do help shape CSO agendas, the state remains the central actor in shaping the post-1989 institutional environment.</t>
  </si>
  <si>
    <t>[Bell, Inna] Polish Acad Sci, Grad Sch Social Res, Warsaw, Poland</t>
  </si>
  <si>
    <t>Polish Academy of Sciences</t>
  </si>
  <si>
    <t>Bell, I (corresponding author), Trybova 8A, Brno 60200, Czech Republic.</t>
  </si>
  <si>
    <t>irybalko@sns.edu.pl</t>
  </si>
  <si>
    <t>Polska Akademia Nauk; Graduate School for Social Research, Polish Academy of Sciences [2/2018]</t>
  </si>
  <si>
    <t>Polska Akademia Nauk; Graduate School for Social Research, Polish Academy of Sciences</t>
  </si>
  <si>
    <t>This study was funded by Polska Akademia Nauk. This article was funded by the grant 2/2018 from the Graduate School for Social Research, Polish Academy of Sciences.</t>
  </si>
  <si>
    <t>0020-7659</t>
  </si>
  <si>
    <t>1557-9336</t>
  </si>
  <si>
    <t>INT J SOCIOL</t>
  </si>
  <si>
    <t>Int. J. Sociol.</t>
  </si>
  <si>
    <t>JUL 4</t>
  </si>
  <si>
    <t>10.1080/00207659.2021.1919448</t>
  </si>
  <si>
    <t>Sociology</t>
  </si>
  <si>
    <t>TX6CT</t>
  </si>
  <si>
    <t>WOS:000683177900002</t>
  </si>
  <si>
    <t>Kalman, M; Hamrik, Z; Sigmund, E; Sigmundová, D; Salonna, F</t>
  </si>
  <si>
    <t>Kalman, Michal; Hamrik, Zdenek; Sigmund, Erik; Sigmundova, Dagmar; Salonna, Ferdinand</t>
  </si>
  <si>
    <t>Czech Natl HBSC Team</t>
  </si>
  <si>
    <t>Physical activity of Czech adolescents: Findings from the HBSC 2010 study</t>
  </si>
  <si>
    <t>ACTA GYMNICA</t>
  </si>
  <si>
    <t>health; physical activity; HBSC; Czech Republic</t>
  </si>
  <si>
    <t>Background: It is well described that moderate-to-vigorous physical activity improves the health status of children and adolescents. Thus, monitoring the levels of physical activity together with the motives to perform is critical for future programs aiming to enhance physical activity in youth and young adults in the Czech Republic and further afield in other Central and Eastern European nations that are in transition. Objective: The aim of this study is to provide basic overview about moderate-to-vigorous physical activity (MVPA), vigorous physical activity (VPA) and motives to physical activity of Czech adolescents on the basis of gender and age group. Methods: Data from the Health Behaviour in School-aged Children (HBSC) study conducted in May-June 2010 in the Czech Republic. The sample consisted of 4,385 Czech pupils (48.5% boys; age 11, n = 418; age 13, n = 1,449; age 15, n = 1,518). Chi-square test of independence was used to provide basic comparison on basis of gender and age groups. Results: A substantial part of boys and girls are not participating in MVPA and VPA as recommended. MVPA and VPA among girls significantly decreased from age 11 to age 15. Boys compared to girls reported significantly more moderate-tovigorous and vigorous physical activities in all age groups, except 11 years old adolescents where the level of MVPA among girls and boys did not differ. Girls appear to be more influenced by social motives. Importance of these motives became higher with increasing age. Achievement motivation for physical activity is more important for boys and it also is increasing with age. Conclusions: Better understanding of the motives for physical activity as well as gender and age based differences in physical activity levels can significantly contribute to better planning of national and local intervention promoting active living.</t>
  </si>
  <si>
    <t>[Kalman, Michal; Hamrik, Zdenek; Sigmund, Erik; Sigmundova, Dagmar; Salonna, Ferdinand; Czech Natl HBSC Team] Palacky Univ, Fac Phys Culture, Olomouc, Czech Republic</t>
  </si>
  <si>
    <t>Palacky University Olomouc</t>
  </si>
  <si>
    <t>Kalman, M (corresponding author), Palacky Univ, Fac Phys Culture, Dept Recreol, Tr Miru 115, Olomouc 77111, Czech Republic.</t>
  </si>
  <si>
    <t>michal.kalman@upol.cz</t>
  </si>
  <si>
    <t>Hamrik, Zdenek/W-2521-2019; Kalman, Michal/ABF-8965-2020; Kalman, Michal/J-6293-2017; Hamrik, Zdenek/E-5892-2018; Sigmundová, Dagmar/G-6413-2016; Salonna, Ferdinand/G-2525-2017; Kalman, Michal/AAI-6841-2020; Sigmund, Erik/A-1173-2013</t>
  </si>
  <si>
    <t>Kalman, Michal/0000-0001-8485-4254; Hamrik, Zdenek/0000-0002-5551-2033; Sigmundová, Dagmar/0000-0002-2603-8117; Salonna, Ferdinand/0000-0002-1597-5770; Kalman, Michal/0000-0001-8485-4254; Sigmund, Erik/0000-0002-5643-5586</t>
  </si>
  <si>
    <t>ECOP project Strengthening the scientific potential of research teams in promoting physical activity at Palacky University [CZ.1.07/2.3.00/20.0171]; Czech Ministry of Education, Youth and Sports (MEYS) [LG 14042, LG 14043]; IGA UP research project Leisure time in school-aged children - HBSC study [FTK_2013_020]; [CZ.1.07/2.3.00/30.0004]</t>
  </si>
  <si>
    <t>ECOP project Strengthening the scientific potential of research teams in promoting physical activity at Palacky University; Czech Ministry of Education, Youth and Sports (MEYS); IGA UP research project Leisure time in school-aged children - HBSC study;</t>
  </si>
  <si>
    <t>This paper was supported by the ECOP project Strengthening the scientific potential of research teams in promoting physical activity at Palacky University (reg. no. CZ.1.07/2.3.00/20.0171), by the project Support for creating excellent research teams and intersectoral mobility at Palacky University in Olomouc (reg. no. CZ.1.07/2.3.00/30.0004), by the Czech Ministry of Education, Youth and Sports (MEYS) under contracts no. LG 14042 and no. LG 14043, and by the IGA UP research project Leisure time in school-aged children - HBSC study (reg. no. FTK_2013_020).</t>
  </si>
  <si>
    <t>UNIV PALACKEHO &amp; OLOMOUCI, FAK TELESNE KULTURY</t>
  </si>
  <si>
    <t>OLOMOUC</t>
  </si>
  <si>
    <t>TR MIRU 115, OLOMOUC, 77111, CZECH REPUBLIC</t>
  </si>
  <si>
    <t>2336-4912</t>
  </si>
  <si>
    <t>2336-4920</t>
  </si>
  <si>
    <t>Acta Gymnica</t>
  </si>
  <si>
    <t>10.5507/ag.2015.001</t>
  </si>
  <si>
    <t>VB2FR</t>
  </si>
  <si>
    <t>Green Submitted, gold</t>
  </si>
  <si>
    <t>WOS:000414938200001</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</si>
  <si>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</si>
  <si>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</si>
  <si>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</si>
  <si>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</si>
  <si>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</si>
  <si>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</si>
  <si>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</si>
  <si>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</si>
  <si>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</si>
  <si>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</si>
  <si>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</si>
  <si>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Bakota, Daniel/ABE-5388-2021; Płomiński, Arkadiusz/AAQ-4332-2020</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</si>
  <si>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</si>
  <si>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</si>
  <si>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</si>
  <si>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</si>
  <si>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</si>
  <si>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</si>
  <si>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</si>
  <si>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</si>
  <si>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</si>
  <si>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</si>
  <si>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</si>
  <si>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Musial, B</t>
  </si>
  <si>
    <t>Jewish resistance in Poland's eastern borderlands during the Second World War, 1939-41</t>
  </si>
  <si>
    <t>PATTERNS OF PREJUDICE</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</si>
  <si>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</si>
  <si>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t>
  </si>
  <si>
    <t>ROUTLEDGE TAYLOR &amp; FRANCIS LTD</t>
  </si>
  <si>
    <t>4 PARK SQUARE, MILTON PARK, ABINGDON OX14 4RN, OXFORDSHIRE, ENGLAND</t>
  </si>
  <si>
    <t>0031-322X</t>
  </si>
  <si>
    <t>PATTERNS PREJUDICE</t>
  </si>
  <si>
    <t>Patterns Prejudice</t>
  </si>
  <si>
    <t>10.1080/0031322042000304231</t>
  </si>
  <si>
    <t>Humanities, Multidisciplinary; Ethnic Studies</t>
  </si>
  <si>
    <t>Social Science Citation Index (SSCI); Arts &amp; Humanities Citation Index (A&amp;HCI)</t>
  </si>
  <si>
    <t>Arts &amp; Humanities - Other Topics; Ethnic Studies</t>
  </si>
  <si>
    <t>878WB</t>
  </si>
  <si>
    <t>WOS:000225676900003</t>
  </si>
  <si>
    <t>Lep, Ä; Trunk, A; Babnik, K</t>
  </si>
  <si>
    <t>Lep, Zan; Trunk, Ales; Babnik, Katarina</t>
  </si>
  <si>
    <t>Value Orientations and Institutional Trust as Contributors to the Adoption of Online Services in Youth: A Cross-Country Comparison</t>
  </si>
  <si>
    <t>FRONTIERS IN PSYCHOLOGY</t>
  </si>
  <si>
    <t>individual values; cultural values; institutional trust; Internet use; e-services utilisation; youth; South-eastern Europe</t>
  </si>
  <si>
    <t>TECHNOLOGY ACCEPTANCE MODEL; INTERNET USE; CONSUMER TRUST; CULTURE; BANKING; ADOLESCENTS; HYPOTHESIS; SYSTEM; SCALE; FOOD</t>
  </si>
  <si>
    <t>Internet usage data from around the globe show that adolescents are the most frequent Internet users, but mostly for leisure activities and maintaining social contacts. In the present study, we focused on Internet use for e-services, which could improve youth efficiency in the financial domain (responsible consumer behaviour) and bridge the online divide in youth. Specifically, we explored how societal constructs (namely, institutional trust and personal values) influence the use of the Internet for online shopping, e-banking and communication with providers of goods and services online. We used a representative sample of adolescents (N = 10.902) from 10 countries of Southeast Europe where a great variability in Internet use is present, and where the use of e-services is generally lower than the EU average. This also allowed for meaningful cross-country comparisons. We tested a structural equation model of values predicting the use of the Internet through institutional trust (including some relevant demographic variables such as settlement size, SES and Internet use frequency) which was grounded in social capital theory, cultural theory and Schwartz human values model. The model exhibited a good fit to the data but the strengths of regressional paths were rather modest. Looking into the cross-country stability of the model, however, revealed some notable differences: while the relationship between trust and use of the Internet for e-services was modest in some countries, the relationship was insignificant in other countries, where Internet usage is lower in general. This suggests that strategies aimed at leveraging e-services and digital technology potential in youth should also account for cultural specificities in the transitional economies and cultural settings with sub-optimal adoption of digital services.</t>
  </si>
  <si>
    <t>[Lep, Zan; Babnik, Katarina] Univ Ljubljana, Fac Arts, Dept Psychol, Ljubljana, Slovenia; [Trunk, Ales] Int Sch Social &amp; Business Studies, Dept Econ, Celje, Slovenia</t>
  </si>
  <si>
    <t>University of Ljubljana</t>
  </si>
  <si>
    <t>Babnik, K (corresponding author), Univ Ljubljana, Fac Arts, Dept Psychol, Ljubljana, Slovenia.</t>
  </si>
  <si>
    <t>katarina.babnik@ff.uni-lj.si</t>
  </si>
  <si>
    <t>Lep, Žan/O-6453-2019; Babnik, Katarina/HNS-1333-2023; Trunk, Ales/GXF-9144-2022</t>
  </si>
  <si>
    <t>Lep, Žan/0000-0003-0130-4543; Babnik, Katarina/0000-0003-4925-1110; Trunk, Ales/0000-0001-7357-250X</t>
  </si>
  <si>
    <t>Slovenian Research Agency [P5-0062]</t>
  </si>
  <si>
    <t>Slovenian Research Agency(Slovenian Research Agency - Slovenia)</t>
  </si>
  <si>
    <t>The publication of the paper was financially supported by the Slovenian Research Agency within the research programme Applied Developmental Psychology (research core funding no. P5-0062).</t>
  </si>
  <si>
    <t>FRONTIERS MEDIA SA</t>
  </si>
  <si>
    <t>LAUSANNE</t>
  </si>
  <si>
    <t>AVENUE DU TRIBUNAL FEDERAL 34, LAUSANNE, CH-1015, SWITZERLAND</t>
  </si>
  <si>
    <t>1664-1078</t>
  </si>
  <si>
    <t>FRONT PSYCHOL</t>
  </si>
  <si>
    <t>Front. Psychol.</t>
  </si>
  <si>
    <t>MAY 16</t>
  </si>
  <si>
    <t>10.3389/fpsyg.2022.887587</t>
  </si>
  <si>
    <t>Psychology, Multidisciplinary</t>
  </si>
  <si>
    <t>1T2MV</t>
  </si>
  <si>
    <t>Green Published, gold</t>
  </si>
  <si>
    <t>WOS:000804570400001</t>
  </si>
  <si>
    <t>Ost, D</t>
  </si>
  <si>
    <t>Ost, David</t>
  </si>
  <si>
    <t>The Invisibility and Centrality of Class After Communism</t>
  </si>
  <si>
    <t>INTERNATIONAL JOURNAL OF POLITICS CULTURE AND SOCIETY</t>
  </si>
  <si>
    <t>Class; Discourse; Anger; Labor; Work; Poland; Capitalism; Postcommunism</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</si>
  <si>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t>
  </si>
  <si>
    <t>[Ost, David] Hobart &amp; William Smith Coll, Dept Polit Sci, Geneva, NY 14456 USA</t>
  </si>
  <si>
    <t>Ost, D (corresponding author), Hobart &amp; William Smith Coll, Dept Polit Sci, Geneva, NY 14456 USA.</t>
  </si>
  <si>
    <t>ost@hws.edu</t>
  </si>
  <si>
    <t>NEW YORK</t>
  </si>
  <si>
    <t>233 SPRING ST, NEW YORK, NY 10013 USA</t>
  </si>
  <si>
    <t>0891-4486</t>
  </si>
  <si>
    <t>1573-3416</t>
  </si>
  <si>
    <t>INT J POLITICS CULT</t>
  </si>
  <si>
    <t>Int. J. Politics Cult. Soc.</t>
  </si>
  <si>
    <t>10.1007/s10767-009-9079-3</t>
  </si>
  <si>
    <t>V2I0A</t>
  </si>
  <si>
    <t>WOS:000217597500008</t>
  </si>
  <si>
    <t>Vveinhardt, J; Komskiene, D; Romero, Z</t>
  </si>
  <si>
    <t>Vveinhardt, Jolita; Komskiene, Diana; Romero, Zasha</t>
  </si>
  <si>
    <t>BULLYING AND HARASSMENT PREVENTION IN YOUTH BASKETBALL TEAMS</t>
  </si>
  <si>
    <t>TRANSFORMATIONS IN BUSINESS &amp; ECONOMICS</t>
  </si>
  <si>
    <t>bullying; harassment; prevention; youth; sport; basketball teams; Lithuania; Eastern Europe</t>
  </si>
  <si>
    <t>SCHOOL CLIMATE; BEHAVIORS; SPORTS; INVOLVEMENT; STRATEGIES; TEACHERS; CHILDREN; RISK</t>
  </si>
  <si>
    <t>The work aims at identifying the extent of the incidence of bullying and harassment; furthermore, it will help understand the offensive nature of the action and identify prevention measures for helping victims in youth basketball teams. It suggests organisational and individual preventive measures to limit possible attack and can help the victims identify available assistance resources. In order to expand the scientific literature in this area, this study wishes to broaden the field of bullying and harassment research to include after-school teen-sports activities and potential professional athletes. Quantitative analysis method was selected using a developed questionnaire which distinguished bullying and harassment and evaluated prevention methods that were applied in practice. The developed questionnaire helped identify the following topics: bullying and harassment prevalence and characteristics in sports teams, formation of negative opinion and the nature of the sport tasks, physical well-being of team members and consequences. The paper provides empirical conclusions on how bullying and harassment affects youth basketball teams. It is argued that existing conflict management systems are not effectively exploited in the prevention of bullying and harassment. The article expands the literature on bullying and harassment at school age from 8th to grade and provides novel opportunities for problem solving in assessing after-school activities. Research limitations for this investigation, conclusions may lack depth. To address this issue, we proposed to conduct in-depth qualitative studies and evaluation of similar efforts in samples of different ethnic and cultural background. The originality of the study will produce novel results on bullying and harassment in junior relations, the situation in extra-curricular activities basketball teams, where future potential / professional players are developed, revealing the dynamics of relationship between team members, the role of coaches. This represents the lack of utilisation of proven methods in prevention of bullying and harassment for both teams as well as others. This investigation will address the lack of scientific research and create a more meaningful connection between teen sports, bullying and harassment issues.</t>
  </si>
  <si>
    <t>[Vveinhardt, Jolita] Lithuanian Sports Univ, Inst Sport Sci &amp; Innovat, Sporto Str 6, Kaunas, Lithuania; [Komskiene, Diana] Kaunas Univ Technol, Sch Business &amp; Econ, K Donelaicio G 73, Kaunas, Lithuania; [Komskiene, Diana] Kaunas Univ Technol, Sport Ctr, K Donelaicio G 73, Kaunas, Lithuania; [Romero, Zasha] Univ Texas Pan Amer, Dept Hlth &amp; Kinesiol, 1201 W Univ Dr, Edinburg, TX 78539 USA</t>
  </si>
  <si>
    <t>Lithuanian Sports University; Kaunas University of Technology; Kaunas University of Technology; University of Texas System; University of Texas Rio Grande Valley</t>
  </si>
  <si>
    <t>Vveinhardt, J (corresponding author), Lithuanian Sports Univ, Inst Sport Sci &amp; Innovat, Sporto Str 6, Kaunas, Lithuania.</t>
  </si>
  <si>
    <t>Jolita.Vveinhardt@gmail.com; diana.komskiene@ktu.lt; zromero@utpa.edu</t>
  </si>
  <si>
    <t>Vveinhardt, Jolita/AAB-6754-2020</t>
  </si>
  <si>
    <t>Vveinhardt, Jolita/0000-0001-6231-9402</t>
  </si>
  <si>
    <t>VILNIUS UNIV</t>
  </si>
  <si>
    <t>VILNIUS</t>
  </si>
  <si>
    <t>UNIVERSITETO ST 3, VILNIUS, LT-01513, LITHUANIA</t>
  </si>
  <si>
    <t>1648-4460</t>
  </si>
  <si>
    <t>TRANSFORM BUS ECON</t>
  </si>
  <si>
    <t>Transform. Bus. Econ.</t>
  </si>
  <si>
    <t>Business; Economics</t>
  </si>
  <si>
    <t>ES9HC</t>
  </si>
  <si>
    <t>WOS:000399866300015</t>
  </si>
  <si>
    <t>Syrnyk, J</t>
  </si>
  <si>
    <t>Syrnyk, Jaroslaw</t>
  </si>
  <si>
    <t>The Ukrainian youth movement in Poland in the 1970s and 1980s</t>
  </si>
  <si>
    <t>PAMIEC I SPRAWIEDLIWOSC</t>
  </si>
  <si>
    <t>Polish</t>
  </si>
  <si>
    <t>This article is an attempt to make a preliminary analysis of the Ukrainian youth movement in Poland in the 1970s-1980s. Its author points out particular elements of this social phenomenon and simultaneously stresses that its definition still remains an unresolved issue. What is more, he uncovers its eclectic character in which it is possible to distinguish deliberately moderated elements as well as many of those of unknown origin. In the Ukrainian youth movement there were born many organisational propositions and forms of expressions. This movement, to some extent, emerged out of inspiration of the Ukrainian most engaged activists in Poland who were also members of the Ukrainian Social-Cultural Association [Ukrainskie Towarzystwo Spoleczno-Kulturalne, UTSK], however none of them played primary role. It is popularly believed that specific and crucial period in the Poland and Eastern Europe's history had an enormous influence on the foundation of the youth movement. However, numerous endeavours made to establish a central decision-making body/center able to control young Ukrainians' activity, turned out to be fruitless. The UTSK was never chosen to play this role, what is more, it was contested by a part of the youth circle, whereas members of the Brotherhood of St. Vladimir, established in 1983, rose in importance. Relatively large group of people were engaged in Ukrainian circle works. Among them were a dozen or so of its leaderships who were responsible for determining new fields of activity. The vast majority of them took part in the USTK's transformation into a new organisation - Association of Ukrainians in Poland [Zwiazek Ukraincow w Polsce] (February 1990) which subsequent leaders were Jerzy Rejt, Miron Kertyczak and presently - Piotr Tyma. Representatives of the generation of the Ukrainian people born after Operation 'Vistula' were actively engaged in democratic transformations in Poland. In 1989, on behalf of Solidarity movement, Wlodzimierz Mokry was elected to Sejm [Lower House of Parliament] followed by Miroslaw Czech in 1990s. and by Miron Sycz in the latest parliamentary elections. Ukrainian students' activists of the 1980s. contributed to the foundation of the Association of Ukrainians of Podlesia [Zwiazek Ukraincow Podlasia]. Some of them became journalists working in social, regional and nationwide media. After 1989, many of those who belonged to the generation described above, engaged in scientific activities. It is also worth mentioning that this generation had an influence on controlling religious communities' fortunes, what remarkable example was Bishop Wlodzimierz Juszczak.</t>
  </si>
  <si>
    <t>[Syrnyk, Jaroslaw] IPN, Wroclawiu, Poland</t>
  </si>
  <si>
    <t>Syrnyk, J (corresponding author), IPN, Wroclawiu, Poland.</t>
  </si>
  <si>
    <t>Syrnyk, Jarosław/ABB-5857-2020</t>
  </si>
  <si>
    <t>Syrnyk, Jarosław/0000-0002-1026-5120</t>
  </si>
  <si>
    <t>INST PAMIECI NARODOWEJ, BIURO EDUKACJI PUBLICZNEJ</t>
  </si>
  <si>
    <t>WARSA</t>
  </si>
  <si>
    <t>PL KRASINSKICH 2-4-6, WARSA, 00207, POLAND</t>
  </si>
  <si>
    <t>1427-7476</t>
  </si>
  <si>
    <t>PAMIEC SPRAWIEDL</t>
  </si>
  <si>
    <t>Pamiec Sprawiedl.</t>
  </si>
  <si>
    <t>History</t>
  </si>
  <si>
    <t>V8S1C</t>
  </si>
  <si>
    <t>WOS:000421916300009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</si>
</sst>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54</v>
      </c>
      <c r="AH2">
        <v>4</v>
      </c>
      <c r="AI2">
        <v>4</v>
      </c>
      <c r="AJ2">
        <v>0</v>
      </c>
      <c r="AK2">
        <v>1</v>
      </c>
      <c r="AL2" t="s">
        <v>88</v>
      </c>
      <c r="AM2" t="s">
        <v>89</v>
      </c>
      <c r="AN2" t="s">
        <v>90</v>
      </c>
      <c r="AO2" t="s">
        <v>91</v>
      </c>
      <c r="AP2" t="s">
        <v>92</v>
      </c>
      <c r="AQ2" t="s">
        <v>74</v>
      </c>
      <c r="AR2" t="s">
        <v>93</v>
      </c>
      <c r="AS2" t="s">
        <v>93</v>
      </c>
      <c r="AT2" t="s">
        <v>94</v>
      </c>
      <c r="AU2">
        <v>2020</v>
      </c>
      <c r="AV2">
        <v>28</v>
      </c>
      <c r="AW2">
        <v>3</v>
      </c>
      <c r="AX2" t="s">
        <v>74</v>
      </c>
      <c r="AY2" t="s">
        <v>74</v>
      </c>
      <c r="AZ2" t="s">
        <v>95</v>
      </c>
      <c r="BA2" t="s">
        <v>74</v>
      </c>
      <c r="BB2">
        <v>237</v>
      </c>
      <c r="BC2">
        <v>250</v>
      </c>
      <c r="BD2" t="s">
        <v>74</v>
      </c>
      <c r="BE2" t="s">
        <v>96</v>
      </c>
      <c r="BF2" t="str">
        <f>HYPERLINK("http://dx.doi.org/10.1080/08038740.2020.1762731","http://dx.doi.org/10.1080/08038740.2020.1762731")</f>
        <v>http://dx.doi.org/10.1080/08038740.2020.1762731</v>
      </c>
      <c r="BG2" t="s">
        <v>74</v>
      </c>
      <c r="BH2" t="s">
        <v>97</v>
      </c>
      <c r="BI2">
        <v>14</v>
      </c>
      <c r="BJ2" t="s">
        <v>98</v>
      </c>
      <c r="BK2" t="s">
        <v>99</v>
      </c>
      <c r="BL2" t="s">
        <v>98</v>
      </c>
      <c r="BM2" t="s">
        <v>100</v>
      </c>
      <c r="BN2" t="s">
        <v>74</v>
      </c>
      <c r="BO2" t="s">
        <v>101</v>
      </c>
      <c r="BP2" t="s">
        <v>74</v>
      </c>
      <c r="BQ2" t="s">
        <v>74</v>
      </c>
      <c r="BR2" t="s">
        <v>102</v>
      </c>
      <c r="BS2" t="s">
        <v>103</v>
      </c>
      <c r="BT2" t="str">
        <f>HYPERLINK("https%3A%2F%2Fwww.webofscience.com%2Fwos%2Fwoscc%2Ffull-record%2FWOS:000542015400001","View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117</v>
      </c>
      <c r="AD3" t="s">
        <v>118</v>
      </c>
      <c r="AE3" t="s">
        <v>119</v>
      </c>
      <c r="AF3" t="s">
        <v>74</v>
      </c>
      <c r="AG3">
        <v>103</v>
      </c>
      <c r="AH3">
        <v>7</v>
      </c>
      <c r="AI3">
        <v>7</v>
      </c>
      <c r="AJ3">
        <v>1</v>
      </c>
      <c r="AK3">
        <v>6</v>
      </c>
      <c r="AL3" t="s">
        <v>120</v>
      </c>
      <c r="AM3" t="s">
        <v>121</v>
      </c>
      <c r="AN3" t="s">
        <v>122</v>
      </c>
      <c r="AO3" t="s">
        <v>123</v>
      </c>
      <c r="AP3" t="s">
        <v>124</v>
      </c>
      <c r="AQ3" t="s">
        <v>74</v>
      </c>
      <c r="AR3" t="s">
        <v>125</v>
      </c>
      <c r="AS3" t="s">
        <v>126</v>
      </c>
      <c r="AT3" t="s">
        <v>127</v>
      </c>
      <c r="AU3">
        <v>2020</v>
      </c>
      <c r="AV3">
        <v>24</v>
      </c>
      <c r="AW3">
        <v>3</v>
      </c>
      <c r="AX3" t="s">
        <v>74</v>
      </c>
      <c r="AY3" t="s">
        <v>74</v>
      </c>
      <c r="AZ3" t="s">
        <v>74</v>
      </c>
      <c r="BA3" t="s">
        <v>74</v>
      </c>
      <c r="BB3">
        <v>314</v>
      </c>
      <c r="BC3">
        <v>340</v>
      </c>
      <c r="BD3" t="s">
        <v>74</v>
      </c>
      <c r="BE3" t="s">
        <v>128</v>
      </c>
      <c r="BF3" t="str">
        <f>HYPERLINK("http://dx.doi.org/10.1080/09718524.2020.1824568","http://dx.doi.org/10.1080/09718524.2020.1824568")</f>
        <v>http://dx.doi.org/10.1080/09718524.2020.1824568</v>
      </c>
      <c r="BG3" t="s">
        <v>74</v>
      </c>
      <c r="BH3" t="s">
        <v>129</v>
      </c>
      <c r="BI3">
        <v>27</v>
      </c>
      <c r="BJ3" t="s">
        <v>130</v>
      </c>
      <c r="BK3" t="s">
        <v>99</v>
      </c>
      <c r="BL3" t="s">
        <v>131</v>
      </c>
      <c r="BM3" t="s">
        <v>132</v>
      </c>
      <c r="BN3" t="s">
        <v>74</v>
      </c>
      <c r="BO3" t="s">
        <v>74</v>
      </c>
      <c r="BP3" t="s">
        <v>74</v>
      </c>
      <c r="BQ3" t="s">
        <v>74</v>
      </c>
      <c r="BR3" t="s">
        <v>102</v>
      </c>
      <c r="BS3" t="s">
        <v>133</v>
      </c>
      <c r="BT3" t="str">
        <f>HYPERLINK("https%3A%2F%2Fwww.webofscience.com%2Fwos%2Fwoscc%2Ffull-record%2FWOS:000581740200001","View Full Record in Web of Science")</f>
        <v>View Full Record in Web of Science</v>
      </c>
    </row>
    <row r="4" spans="1:72" x14ac:dyDescent="0.25">
      <c r="A4" t="s">
        <v>72</v>
      </c>
      <c r="B4" t="s">
        <v>134</v>
      </c>
      <c r="C4" t="s">
        <v>74</v>
      </c>
      <c r="D4" t="s">
        <v>74</v>
      </c>
      <c r="E4" t="s">
        <v>74</v>
      </c>
      <c r="F4" t="s">
        <v>135</v>
      </c>
      <c r="G4" t="s">
        <v>74</v>
      </c>
      <c r="H4" t="s">
        <v>74</v>
      </c>
      <c r="I4" t="s">
        <v>136</v>
      </c>
      <c r="J4" t="s">
        <v>137</v>
      </c>
      <c r="K4" t="s">
        <v>74</v>
      </c>
      <c r="L4" t="s">
        <v>74</v>
      </c>
      <c r="M4" t="s">
        <v>78</v>
      </c>
      <c r="N4" t="s">
        <v>79</v>
      </c>
      <c r="O4" t="s">
        <v>74</v>
      </c>
      <c r="P4" t="s">
        <v>74</v>
      </c>
      <c r="Q4" t="s">
        <v>74</v>
      </c>
      <c r="R4" t="s">
        <v>74</v>
      </c>
      <c r="S4" t="s">
        <v>74</v>
      </c>
      <c r="T4" t="s">
        <v>138</v>
      </c>
      <c r="U4" t="s">
        <v>139</v>
      </c>
      <c r="V4" t="s">
        <v>140</v>
      </c>
      <c r="W4" t="s">
        <v>141</v>
      </c>
      <c r="X4" t="s">
        <v>142</v>
      </c>
      <c r="Y4" t="s">
        <v>143</v>
      </c>
      <c r="Z4" t="s">
        <v>144</v>
      </c>
      <c r="AA4" t="s">
        <v>145</v>
      </c>
      <c r="AB4" t="s">
        <v>146</v>
      </c>
      <c r="AC4" t="s">
        <v>147</v>
      </c>
      <c r="AD4" t="s">
        <v>148</v>
      </c>
      <c r="AE4" t="s">
        <v>149</v>
      </c>
      <c r="AF4" t="s">
        <v>74</v>
      </c>
      <c r="AG4">
        <v>103</v>
      </c>
      <c r="AH4">
        <v>3</v>
      </c>
      <c r="AI4">
        <v>3</v>
      </c>
      <c r="AJ4">
        <v>1</v>
      </c>
      <c r="AK4">
        <v>17</v>
      </c>
      <c r="AL4" t="s">
        <v>150</v>
      </c>
      <c r="AM4" t="s">
        <v>151</v>
      </c>
      <c r="AN4" t="s">
        <v>152</v>
      </c>
      <c r="AO4" t="s">
        <v>153</v>
      </c>
      <c r="AP4" t="s">
        <v>154</v>
      </c>
      <c r="AQ4" t="s">
        <v>74</v>
      </c>
      <c r="AR4" t="s">
        <v>155</v>
      </c>
      <c r="AS4" t="s">
        <v>156</v>
      </c>
      <c r="AT4" t="s">
        <v>157</v>
      </c>
      <c r="AU4">
        <v>2020</v>
      </c>
      <c r="AV4">
        <v>23</v>
      </c>
      <c r="AW4">
        <v>1</v>
      </c>
      <c r="AX4" t="s">
        <v>74</v>
      </c>
      <c r="AY4" t="s">
        <v>74</v>
      </c>
      <c r="AZ4" t="s">
        <v>74</v>
      </c>
      <c r="BA4" t="s">
        <v>74</v>
      </c>
      <c r="BB4">
        <v>210</v>
      </c>
      <c r="BC4">
        <v>236</v>
      </c>
      <c r="BD4" t="s">
        <v>74</v>
      </c>
      <c r="BE4" t="s">
        <v>158</v>
      </c>
      <c r="BF4" t="str">
        <f>HYPERLINK("http://dx.doi.org/10.1057/s41268-018-0134-4","http://dx.doi.org/10.1057/s41268-018-0134-4")</f>
        <v>http://dx.doi.org/10.1057/s41268-018-0134-4</v>
      </c>
      <c r="BG4" t="s">
        <v>74</v>
      </c>
      <c r="BH4" t="s">
        <v>74</v>
      </c>
      <c r="BI4">
        <v>27</v>
      </c>
      <c r="BJ4" t="s">
        <v>159</v>
      </c>
      <c r="BK4" t="s">
        <v>160</v>
      </c>
      <c r="BL4" t="s">
        <v>161</v>
      </c>
      <c r="BM4" t="s">
        <v>162</v>
      </c>
      <c r="BN4" t="s">
        <v>74</v>
      </c>
      <c r="BO4" t="s">
        <v>74</v>
      </c>
      <c r="BP4" t="s">
        <v>74</v>
      </c>
      <c r="BQ4" t="s">
        <v>74</v>
      </c>
      <c r="BR4" t="s">
        <v>102</v>
      </c>
      <c r="BS4" t="s">
        <v>163</v>
      </c>
      <c r="BT4" t="str">
        <f>HYPERLINK("https%3A%2F%2Fwww.webofscience.com%2Fwos%2Fwoscc%2Ffull-record%2FWOS:000515336500010","View Full Record in Web of Science")</f>
        <v>View Full Record in Web of Science</v>
      </c>
    </row>
    <row r="5" spans="1:72" x14ac:dyDescent="0.25">
      <c r="A5" t="s">
        <v>72</v>
      </c>
      <c r="B5" t="s">
        <v>164</v>
      </c>
      <c r="C5" t="s">
        <v>74</v>
      </c>
      <c r="D5" t="s">
        <v>74</v>
      </c>
      <c r="E5" t="s">
        <v>74</v>
      </c>
      <c r="F5" t="s">
        <v>165</v>
      </c>
      <c r="G5" t="s">
        <v>74</v>
      </c>
      <c r="H5" t="s">
        <v>74</v>
      </c>
      <c r="I5" t="s">
        <v>166</v>
      </c>
      <c r="J5" t="s">
        <v>167</v>
      </c>
      <c r="K5" t="s">
        <v>74</v>
      </c>
      <c r="L5" t="s">
        <v>74</v>
      </c>
      <c r="M5" t="s">
        <v>78</v>
      </c>
      <c r="N5" t="s">
        <v>79</v>
      </c>
      <c r="O5" t="s">
        <v>74</v>
      </c>
      <c r="P5" t="s">
        <v>74</v>
      </c>
      <c r="Q5" t="s">
        <v>74</v>
      </c>
      <c r="R5" t="s">
        <v>74</v>
      </c>
      <c r="S5" t="s">
        <v>74</v>
      </c>
      <c r="T5" t="s">
        <v>168</v>
      </c>
      <c r="U5" t="s">
        <v>169</v>
      </c>
      <c r="V5" t="s">
        <v>170</v>
      </c>
      <c r="W5" t="s">
        <v>171</v>
      </c>
      <c r="X5" t="s">
        <v>172</v>
      </c>
      <c r="Y5" t="s">
        <v>173</v>
      </c>
      <c r="Z5" t="s">
        <v>174</v>
      </c>
      <c r="AA5" t="s">
        <v>74</v>
      </c>
      <c r="AB5" t="s">
        <v>74</v>
      </c>
      <c r="AC5" t="s">
        <v>74</v>
      </c>
      <c r="AD5" t="s">
        <v>74</v>
      </c>
      <c r="AE5" t="s">
        <v>74</v>
      </c>
      <c r="AF5" t="s">
        <v>74</v>
      </c>
      <c r="AG5">
        <v>59</v>
      </c>
      <c r="AH5">
        <v>4</v>
      </c>
      <c r="AI5">
        <v>4</v>
      </c>
      <c r="AJ5">
        <v>0</v>
      </c>
      <c r="AK5">
        <v>4</v>
      </c>
      <c r="AL5" t="s">
        <v>120</v>
      </c>
      <c r="AM5" t="s">
        <v>121</v>
      </c>
      <c r="AN5" t="s">
        <v>122</v>
      </c>
      <c r="AO5" t="s">
        <v>175</v>
      </c>
      <c r="AP5" t="s">
        <v>176</v>
      </c>
      <c r="AQ5" t="s">
        <v>74</v>
      </c>
      <c r="AR5" t="s">
        <v>177</v>
      </c>
      <c r="AS5" t="s">
        <v>178</v>
      </c>
      <c r="AT5" t="s">
        <v>179</v>
      </c>
      <c r="AU5">
        <v>2022</v>
      </c>
      <c r="AV5">
        <v>19</v>
      </c>
      <c r="AW5">
        <v>2</v>
      </c>
      <c r="AX5" t="s">
        <v>74</v>
      </c>
      <c r="AY5" t="s">
        <v>74</v>
      </c>
      <c r="AZ5" t="s">
        <v>74</v>
      </c>
      <c r="BA5" t="s">
        <v>74</v>
      </c>
      <c r="BB5">
        <v>117</v>
      </c>
      <c r="BC5">
        <v>134</v>
      </c>
      <c r="BD5" t="s">
        <v>74</v>
      </c>
      <c r="BE5" t="s">
        <v>180</v>
      </c>
      <c r="BF5" t="str">
        <f>HYPERLINK("http://dx.doi.org/10.1080/16138171.2021.1916223","http://dx.doi.org/10.1080/16138171.2021.1916223")</f>
        <v>http://dx.doi.org/10.1080/16138171.2021.1916223</v>
      </c>
      <c r="BG5" t="s">
        <v>74</v>
      </c>
      <c r="BH5" t="s">
        <v>181</v>
      </c>
      <c r="BI5">
        <v>18</v>
      </c>
      <c r="BJ5" t="s">
        <v>182</v>
      </c>
      <c r="BK5" t="s">
        <v>99</v>
      </c>
      <c r="BL5" t="s">
        <v>131</v>
      </c>
      <c r="BM5" t="s">
        <v>183</v>
      </c>
      <c r="BN5" t="s">
        <v>74</v>
      </c>
      <c r="BO5" t="s">
        <v>74</v>
      </c>
      <c r="BP5" t="s">
        <v>74</v>
      </c>
      <c r="BQ5" t="s">
        <v>74</v>
      </c>
      <c r="BR5" t="s">
        <v>102</v>
      </c>
      <c r="BS5" t="s">
        <v>184</v>
      </c>
      <c r="BT5" t="str">
        <f>HYPERLINK("https%3A%2F%2Fwww.webofscience.com%2Fwos%2Fwoscc%2Ffull-record%2FWOS:000664157700001","View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190</v>
      </c>
      <c r="V6" t="s">
        <v>191</v>
      </c>
      <c r="W6" t="s">
        <v>192</v>
      </c>
      <c r="X6" t="s">
        <v>193</v>
      </c>
      <c r="Y6" t="s">
        <v>194</v>
      </c>
      <c r="Z6" t="s">
        <v>195</v>
      </c>
      <c r="AA6" t="s">
        <v>196</v>
      </c>
      <c r="AB6" t="s">
        <v>197</v>
      </c>
      <c r="AC6" t="s">
        <v>198</v>
      </c>
      <c r="AD6" t="s">
        <v>199</v>
      </c>
      <c r="AE6" t="s">
        <v>200</v>
      </c>
      <c r="AF6" t="s">
        <v>74</v>
      </c>
      <c r="AG6">
        <v>61</v>
      </c>
      <c r="AH6">
        <v>0</v>
      </c>
      <c r="AI6">
        <v>0</v>
      </c>
      <c r="AJ6">
        <v>4</v>
      </c>
      <c r="AK6">
        <v>9</v>
      </c>
      <c r="AL6" t="s">
        <v>201</v>
      </c>
      <c r="AM6" t="s">
        <v>202</v>
      </c>
      <c r="AN6" t="s">
        <v>203</v>
      </c>
      <c r="AO6" t="s">
        <v>204</v>
      </c>
      <c r="AP6" t="s">
        <v>205</v>
      </c>
      <c r="AQ6" t="s">
        <v>74</v>
      </c>
      <c r="AR6" t="s">
        <v>206</v>
      </c>
      <c r="AS6" t="s">
        <v>207</v>
      </c>
      <c r="AT6" t="s">
        <v>208</v>
      </c>
      <c r="AU6">
        <v>2023</v>
      </c>
      <c r="AV6">
        <v>54</v>
      </c>
      <c r="AW6">
        <v>4</v>
      </c>
      <c r="AX6" t="s">
        <v>74</v>
      </c>
      <c r="AY6" t="s">
        <v>74</v>
      </c>
      <c r="AZ6" t="s">
        <v>74</v>
      </c>
      <c r="BA6" t="s">
        <v>74</v>
      </c>
      <c r="BB6">
        <v>391</v>
      </c>
      <c r="BC6">
        <v>408</v>
      </c>
      <c r="BD6" t="s">
        <v>74</v>
      </c>
      <c r="BE6" t="s">
        <v>209</v>
      </c>
      <c r="BF6" t="str">
        <f>HYPERLINK("http://dx.doi.org/10.1080/00222216.2022.2154181","http://dx.doi.org/10.1080/00222216.2022.2154181")</f>
        <v>http://dx.doi.org/10.1080/00222216.2022.2154181</v>
      </c>
      <c r="BG6" t="s">
        <v>74</v>
      </c>
      <c r="BH6" t="s">
        <v>210</v>
      </c>
      <c r="BI6">
        <v>18</v>
      </c>
      <c r="BJ6" t="s">
        <v>211</v>
      </c>
      <c r="BK6" t="s">
        <v>160</v>
      </c>
      <c r="BL6" t="s">
        <v>212</v>
      </c>
      <c r="BM6" t="s">
        <v>213</v>
      </c>
      <c r="BN6" t="s">
        <v>74</v>
      </c>
      <c r="BO6" t="s">
        <v>74</v>
      </c>
      <c r="BP6" t="s">
        <v>74</v>
      </c>
      <c r="BQ6" t="s">
        <v>74</v>
      </c>
      <c r="BR6" t="s">
        <v>102</v>
      </c>
      <c r="BS6" t="s">
        <v>214</v>
      </c>
      <c r="BT6" t="str">
        <f>HYPERLINK("https%3A%2F%2Fwww.webofscience.com%2Fwos%2Fwoscc%2Ffull-record%2FWOS:000934388900001","View Full Record in Web of Science")</f>
        <v>View Full Record in Web of Science</v>
      </c>
    </row>
    <row r="7" spans="1:72" x14ac:dyDescent="0.25">
      <c r="A7" t="s">
        <v>72</v>
      </c>
      <c r="B7" t="s">
        <v>215</v>
      </c>
      <c r="C7" t="s">
        <v>74</v>
      </c>
      <c r="D7" t="s">
        <v>74</v>
      </c>
      <c r="E7" t="s">
        <v>74</v>
      </c>
      <c r="F7" t="s">
        <v>216</v>
      </c>
      <c r="G7" t="s">
        <v>74</v>
      </c>
      <c r="H7" t="s">
        <v>74</v>
      </c>
      <c r="I7" t="s">
        <v>217</v>
      </c>
      <c r="J7" t="s">
        <v>218</v>
      </c>
      <c r="K7" t="s">
        <v>74</v>
      </c>
      <c r="L7" t="s">
        <v>74</v>
      </c>
      <c r="M7" t="s">
        <v>78</v>
      </c>
      <c r="N7" t="s">
        <v>79</v>
      </c>
      <c r="O7" t="s">
        <v>74</v>
      </c>
      <c r="P7" t="s">
        <v>74</v>
      </c>
      <c r="Q7" t="s">
        <v>74</v>
      </c>
      <c r="R7" t="s">
        <v>74</v>
      </c>
      <c r="S7" t="s">
        <v>74</v>
      </c>
      <c r="T7" t="s">
        <v>219</v>
      </c>
      <c r="U7" t="s">
        <v>74</v>
      </c>
      <c r="V7" t="s">
        <v>220</v>
      </c>
      <c r="W7" t="s">
        <v>221</v>
      </c>
      <c r="X7" t="s">
        <v>74</v>
      </c>
      <c r="Y7" t="s">
        <v>222</v>
      </c>
      <c r="Z7" t="s">
        <v>223</v>
      </c>
      <c r="AA7" t="s">
        <v>74</v>
      </c>
      <c r="AB7" t="s">
        <v>74</v>
      </c>
      <c r="AC7" t="s">
        <v>74</v>
      </c>
      <c r="AD7" t="s">
        <v>74</v>
      </c>
      <c r="AE7" t="s">
        <v>74</v>
      </c>
      <c r="AF7" t="s">
        <v>74</v>
      </c>
      <c r="AG7">
        <v>30</v>
      </c>
      <c r="AH7">
        <v>8</v>
      </c>
      <c r="AI7">
        <v>8</v>
      </c>
      <c r="AJ7">
        <v>0</v>
      </c>
      <c r="AK7">
        <v>18</v>
      </c>
      <c r="AL7" t="s">
        <v>224</v>
      </c>
      <c r="AM7" t="s">
        <v>225</v>
      </c>
      <c r="AN7" t="s">
        <v>226</v>
      </c>
      <c r="AO7" t="s">
        <v>227</v>
      </c>
      <c r="AP7" t="s">
        <v>228</v>
      </c>
      <c r="AQ7" t="s">
        <v>74</v>
      </c>
      <c r="AR7" t="s">
        <v>229</v>
      </c>
      <c r="AS7" t="s">
        <v>230</v>
      </c>
      <c r="AT7" t="s">
        <v>74</v>
      </c>
      <c r="AU7">
        <v>2015</v>
      </c>
      <c r="AV7">
        <v>8</v>
      </c>
      <c r="AW7">
        <v>2</v>
      </c>
      <c r="AX7" t="s">
        <v>74</v>
      </c>
      <c r="AY7" t="s">
        <v>74</v>
      </c>
      <c r="AZ7" t="s">
        <v>74</v>
      </c>
      <c r="BA7" t="s">
        <v>74</v>
      </c>
      <c r="BB7">
        <v>143</v>
      </c>
      <c r="BC7">
        <v>153</v>
      </c>
      <c r="BD7" t="s">
        <v>74</v>
      </c>
      <c r="BE7" t="s">
        <v>231</v>
      </c>
      <c r="BF7" t="str">
        <f>HYPERLINK("http://dx.doi.org/10.14254/2071-789X.2015/8-2/11","http://dx.doi.org/10.14254/2071-789X.2015/8-2/11")</f>
        <v>http://dx.doi.org/10.14254/2071-789X.2015/8-2/11</v>
      </c>
      <c r="BG7" t="s">
        <v>74</v>
      </c>
      <c r="BH7" t="s">
        <v>74</v>
      </c>
      <c r="BI7">
        <v>11</v>
      </c>
      <c r="BJ7" t="s">
        <v>232</v>
      </c>
      <c r="BK7" t="s">
        <v>99</v>
      </c>
      <c r="BL7" t="s">
        <v>233</v>
      </c>
      <c r="BM7" t="s">
        <v>234</v>
      </c>
      <c r="BN7" t="s">
        <v>74</v>
      </c>
      <c r="BO7" t="s">
        <v>235</v>
      </c>
      <c r="BP7" t="s">
        <v>74</v>
      </c>
      <c r="BQ7" t="s">
        <v>74</v>
      </c>
      <c r="BR7" t="s">
        <v>102</v>
      </c>
      <c r="BS7" t="s">
        <v>236</v>
      </c>
      <c r="BT7" t="str">
        <f>HYPERLINK("https%3A%2F%2Fwww.webofscience.com%2Fwos%2Fwoscc%2Ffull-record%2FWOS:000365684200011","View Full Record in Web of Science")</f>
        <v>View Full Record in Web of Science</v>
      </c>
    </row>
    <row r="8" spans="1:72" x14ac:dyDescent="0.25">
      <c r="A8" t="s">
        <v>72</v>
      </c>
      <c r="B8" t="s">
        <v>237</v>
      </c>
      <c r="C8" t="s">
        <v>74</v>
      </c>
      <c r="D8" t="s">
        <v>74</v>
      </c>
      <c r="E8" t="s">
        <v>74</v>
      </c>
      <c r="F8" t="s">
        <v>238</v>
      </c>
      <c r="G8" t="s">
        <v>74</v>
      </c>
      <c r="H8" t="s">
        <v>74</v>
      </c>
      <c r="I8" t="s">
        <v>239</v>
      </c>
      <c r="J8" t="s">
        <v>240</v>
      </c>
      <c r="K8" t="s">
        <v>74</v>
      </c>
      <c r="L8" t="s">
        <v>74</v>
      </c>
      <c r="M8" t="s">
        <v>78</v>
      </c>
      <c r="N8" t="s">
        <v>79</v>
      </c>
      <c r="O8" t="s">
        <v>74</v>
      </c>
      <c r="P8" t="s">
        <v>74</v>
      </c>
      <c r="Q8" t="s">
        <v>74</v>
      </c>
      <c r="R8" t="s">
        <v>74</v>
      </c>
      <c r="S8" t="s">
        <v>74</v>
      </c>
      <c r="T8" t="s">
        <v>241</v>
      </c>
      <c r="U8" t="s">
        <v>242</v>
      </c>
      <c r="V8" t="s">
        <v>243</v>
      </c>
      <c r="W8" t="s">
        <v>244</v>
      </c>
      <c r="X8" t="s">
        <v>245</v>
      </c>
      <c r="Y8" t="s">
        <v>246</v>
      </c>
      <c r="Z8" t="s">
        <v>247</v>
      </c>
      <c r="AA8" t="s">
        <v>248</v>
      </c>
      <c r="AB8" t="s">
        <v>249</v>
      </c>
      <c r="AC8" t="s">
        <v>74</v>
      </c>
      <c r="AD8" t="s">
        <v>74</v>
      </c>
      <c r="AE8" t="s">
        <v>74</v>
      </c>
      <c r="AF8" t="s">
        <v>74</v>
      </c>
      <c r="AG8">
        <v>23</v>
      </c>
      <c r="AH8">
        <v>20</v>
      </c>
      <c r="AI8">
        <v>20</v>
      </c>
      <c r="AJ8">
        <v>0</v>
      </c>
      <c r="AK8">
        <v>23</v>
      </c>
      <c r="AL8" t="s">
        <v>250</v>
      </c>
      <c r="AM8" t="s">
        <v>121</v>
      </c>
      <c r="AN8" t="s">
        <v>251</v>
      </c>
      <c r="AO8" t="s">
        <v>252</v>
      </c>
      <c r="AP8" t="s">
        <v>253</v>
      </c>
      <c r="AQ8" t="s">
        <v>74</v>
      </c>
      <c r="AR8" t="s">
        <v>254</v>
      </c>
      <c r="AS8" t="s">
        <v>255</v>
      </c>
      <c r="AT8" t="s">
        <v>74</v>
      </c>
      <c r="AU8">
        <v>2009</v>
      </c>
      <c r="AV8">
        <v>9</v>
      </c>
      <c r="AW8">
        <v>5</v>
      </c>
      <c r="AX8" t="s">
        <v>74</v>
      </c>
      <c r="AY8" t="s">
        <v>74</v>
      </c>
      <c r="AZ8" t="s">
        <v>74</v>
      </c>
      <c r="BA8" t="s">
        <v>74</v>
      </c>
      <c r="BB8">
        <v>295</v>
      </c>
      <c r="BC8">
        <v>301</v>
      </c>
      <c r="BD8" t="s">
        <v>74</v>
      </c>
      <c r="BE8" t="s">
        <v>256</v>
      </c>
      <c r="BF8" t="str">
        <f>HYPERLINK("http://dx.doi.org/10.1080/17461390902829234","http://dx.doi.org/10.1080/17461390902829234")</f>
        <v>http://dx.doi.org/10.1080/17461390902829234</v>
      </c>
      <c r="BG8" t="s">
        <v>74</v>
      </c>
      <c r="BH8" t="s">
        <v>74</v>
      </c>
      <c r="BI8">
        <v>7</v>
      </c>
      <c r="BJ8" t="s">
        <v>257</v>
      </c>
      <c r="BK8" t="s">
        <v>258</v>
      </c>
      <c r="BL8" t="s">
        <v>257</v>
      </c>
      <c r="BM8" t="s">
        <v>259</v>
      </c>
      <c r="BN8" t="s">
        <v>74</v>
      </c>
      <c r="BO8" t="s">
        <v>74</v>
      </c>
      <c r="BP8" t="s">
        <v>74</v>
      </c>
      <c r="BQ8" t="s">
        <v>74</v>
      </c>
      <c r="BR8" t="s">
        <v>102</v>
      </c>
      <c r="BS8" t="s">
        <v>260</v>
      </c>
      <c r="BT8" t="str">
        <f>HYPERLINK("https%3A%2F%2Fwww.webofscience.com%2Fwos%2Fwoscc%2Ffull-record%2FWOS:000280114200005","View Full Record in Web of Science")</f>
        <v>View Full Record in Web of Science</v>
      </c>
    </row>
    <row r="9" spans="1:72" x14ac:dyDescent="0.25">
      <c r="A9" t="s">
        <v>72</v>
      </c>
      <c r="B9" t="s">
        <v>261</v>
      </c>
      <c r="C9" t="s">
        <v>74</v>
      </c>
      <c r="D9" t="s">
        <v>74</v>
      </c>
      <c r="E9" t="s">
        <v>74</v>
      </c>
      <c r="F9" t="s">
        <v>262</v>
      </c>
      <c r="G9" t="s">
        <v>74</v>
      </c>
      <c r="H9" t="s">
        <v>74</v>
      </c>
      <c r="I9" t="s">
        <v>263</v>
      </c>
      <c r="J9" t="s">
        <v>264</v>
      </c>
      <c r="K9" t="s">
        <v>74</v>
      </c>
      <c r="L9" t="s">
        <v>74</v>
      </c>
      <c r="M9" t="s">
        <v>78</v>
      </c>
      <c r="N9" t="s">
        <v>79</v>
      </c>
      <c r="O9" t="s">
        <v>74</v>
      </c>
      <c r="P9" t="s">
        <v>74</v>
      </c>
      <c r="Q9" t="s">
        <v>74</v>
      </c>
      <c r="R9" t="s">
        <v>74</v>
      </c>
      <c r="S9" t="s">
        <v>74</v>
      </c>
      <c r="T9" t="s">
        <v>265</v>
      </c>
      <c r="U9" t="s">
        <v>266</v>
      </c>
      <c r="V9" t="s">
        <v>267</v>
      </c>
      <c r="W9" t="s">
        <v>268</v>
      </c>
      <c r="X9" t="s">
        <v>269</v>
      </c>
      <c r="Y9" t="s">
        <v>270</v>
      </c>
      <c r="Z9" t="s">
        <v>271</v>
      </c>
      <c r="AA9" t="s">
        <v>272</v>
      </c>
      <c r="AB9" t="s">
        <v>273</v>
      </c>
      <c r="AC9" t="s">
        <v>274</v>
      </c>
      <c r="AD9" t="s">
        <v>275</v>
      </c>
      <c r="AE9" t="s">
        <v>276</v>
      </c>
      <c r="AF9" t="s">
        <v>74</v>
      </c>
      <c r="AG9">
        <v>127</v>
      </c>
      <c r="AH9">
        <v>1</v>
      </c>
      <c r="AI9">
        <v>1</v>
      </c>
      <c r="AJ9">
        <v>7</v>
      </c>
      <c r="AK9">
        <v>10</v>
      </c>
      <c r="AL9" t="s">
        <v>120</v>
      </c>
      <c r="AM9" t="s">
        <v>121</v>
      </c>
      <c r="AN9" t="s">
        <v>122</v>
      </c>
      <c r="AO9" t="s">
        <v>277</v>
      </c>
      <c r="AP9" t="s">
        <v>278</v>
      </c>
      <c r="AQ9" t="s">
        <v>74</v>
      </c>
      <c r="AR9" t="s">
        <v>279</v>
      </c>
      <c r="AS9" t="s">
        <v>280</v>
      </c>
      <c r="AT9" t="s">
        <v>281</v>
      </c>
      <c r="AU9">
        <v>2022</v>
      </c>
      <c r="AV9">
        <v>34</v>
      </c>
      <c r="AW9">
        <v>8</v>
      </c>
      <c r="AX9" t="s">
        <v>74</v>
      </c>
      <c r="AY9" t="s">
        <v>74</v>
      </c>
      <c r="AZ9" t="s">
        <v>74</v>
      </c>
      <c r="BA9" t="s">
        <v>74</v>
      </c>
      <c r="BB9">
        <v>1054</v>
      </c>
      <c r="BC9">
        <v>1082</v>
      </c>
      <c r="BD9" t="s">
        <v>74</v>
      </c>
      <c r="BE9" t="s">
        <v>282</v>
      </c>
      <c r="BF9" t="str">
        <f>HYPERLINK("http://dx.doi.org/10.1080/14631377.2022.2079058","http://dx.doi.org/10.1080/14631377.2022.2079058")</f>
        <v>http://dx.doi.org/10.1080/14631377.2022.2079058</v>
      </c>
      <c r="BG9" t="s">
        <v>74</v>
      </c>
      <c r="BH9" t="s">
        <v>283</v>
      </c>
      <c r="BI9">
        <v>29</v>
      </c>
      <c r="BJ9" t="s">
        <v>232</v>
      </c>
      <c r="BK9" t="s">
        <v>160</v>
      </c>
      <c r="BL9" t="s">
        <v>233</v>
      </c>
      <c r="BM9" t="s">
        <v>284</v>
      </c>
      <c r="BN9" t="s">
        <v>74</v>
      </c>
      <c r="BO9" t="s">
        <v>74</v>
      </c>
      <c r="BP9" t="s">
        <v>74</v>
      </c>
      <c r="BQ9" t="s">
        <v>74</v>
      </c>
      <c r="BR9" t="s">
        <v>102</v>
      </c>
      <c r="BS9" t="s">
        <v>285</v>
      </c>
      <c r="BT9" t="str">
        <f>HYPERLINK("https%3A%2F%2Fwww.webofscience.com%2Fwos%2Fwoscc%2Ffull-record%2FWOS:000809729700001","View Full Record in Web of Science")</f>
        <v>View Full Record in Web of Science</v>
      </c>
    </row>
    <row r="10" spans="1:72" x14ac:dyDescent="0.25">
      <c r="A10" t="s">
        <v>72</v>
      </c>
      <c r="B10" t="s">
        <v>286</v>
      </c>
      <c r="C10" t="s">
        <v>74</v>
      </c>
      <c r="D10" t="s">
        <v>74</v>
      </c>
      <c r="E10" t="s">
        <v>74</v>
      </c>
      <c r="F10" t="s">
        <v>287</v>
      </c>
      <c r="G10" t="s">
        <v>74</v>
      </c>
      <c r="H10" t="s">
        <v>74</v>
      </c>
      <c r="I10" t="s">
        <v>288</v>
      </c>
      <c r="J10" t="s">
        <v>289</v>
      </c>
      <c r="K10" t="s">
        <v>74</v>
      </c>
      <c r="L10" t="s">
        <v>74</v>
      </c>
      <c r="M10" t="s">
        <v>78</v>
      </c>
      <c r="N10" t="s">
        <v>79</v>
      </c>
      <c r="O10" t="s">
        <v>74</v>
      </c>
      <c r="P10" t="s">
        <v>74</v>
      </c>
      <c r="Q10" t="s">
        <v>74</v>
      </c>
      <c r="R10" t="s">
        <v>74</v>
      </c>
      <c r="S10" t="s">
        <v>74</v>
      </c>
      <c r="T10" t="s">
        <v>290</v>
      </c>
      <c r="U10" t="s">
        <v>74</v>
      </c>
      <c r="V10" t="s">
        <v>291</v>
      </c>
      <c r="W10" t="s">
        <v>292</v>
      </c>
      <c r="X10" t="s">
        <v>293</v>
      </c>
      <c r="Y10" t="s">
        <v>294</v>
      </c>
      <c r="Z10" t="s">
        <v>295</v>
      </c>
      <c r="AA10" t="s">
        <v>74</v>
      </c>
      <c r="AB10" t="s">
        <v>74</v>
      </c>
      <c r="AC10" t="s">
        <v>296</v>
      </c>
      <c r="AD10" t="s">
        <v>296</v>
      </c>
      <c r="AE10" t="s">
        <v>297</v>
      </c>
      <c r="AF10" t="s">
        <v>74</v>
      </c>
      <c r="AG10">
        <v>98</v>
      </c>
      <c r="AH10">
        <v>11</v>
      </c>
      <c r="AI10">
        <v>11</v>
      </c>
      <c r="AJ10">
        <v>0</v>
      </c>
      <c r="AK10">
        <v>7</v>
      </c>
      <c r="AL10" t="s">
        <v>298</v>
      </c>
      <c r="AM10" t="s">
        <v>299</v>
      </c>
      <c r="AN10" t="s">
        <v>300</v>
      </c>
      <c r="AO10" t="s">
        <v>301</v>
      </c>
      <c r="AP10" t="s">
        <v>302</v>
      </c>
      <c r="AQ10" t="s">
        <v>74</v>
      </c>
      <c r="AR10" t="s">
        <v>303</v>
      </c>
      <c r="AS10" t="s">
        <v>304</v>
      </c>
      <c r="AT10" t="s">
        <v>74</v>
      </c>
      <c r="AU10">
        <v>2020</v>
      </c>
      <c r="AV10" t="s">
        <v>74</v>
      </c>
      <c r="AW10">
        <v>1</v>
      </c>
      <c r="AX10" t="s">
        <v>74</v>
      </c>
      <c r="AY10" t="s">
        <v>74</v>
      </c>
      <c r="AZ10" t="s">
        <v>95</v>
      </c>
      <c r="BA10" t="s">
        <v>74</v>
      </c>
      <c r="BB10">
        <v>33</v>
      </c>
      <c r="BC10">
        <v>42</v>
      </c>
      <c r="BD10" t="s">
        <v>74</v>
      </c>
      <c r="BE10" t="s">
        <v>74</v>
      </c>
      <c r="BF10" t="s">
        <v>74</v>
      </c>
      <c r="BG10" t="s">
        <v>74</v>
      </c>
      <c r="BH10" t="s">
        <v>74</v>
      </c>
      <c r="BI10">
        <v>10</v>
      </c>
      <c r="BJ10" t="s">
        <v>305</v>
      </c>
      <c r="BK10" t="s">
        <v>160</v>
      </c>
      <c r="BL10" t="s">
        <v>305</v>
      </c>
      <c r="BM10" t="s">
        <v>306</v>
      </c>
      <c r="BN10" t="s">
        <v>74</v>
      </c>
      <c r="BO10" t="s">
        <v>74</v>
      </c>
      <c r="BP10" t="s">
        <v>74</v>
      </c>
      <c r="BQ10" t="s">
        <v>74</v>
      </c>
      <c r="BR10" t="s">
        <v>102</v>
      </c>
      <c r="BS10" t="s">
        <v>307</v>
      </c>
      <c r="BT10" t="str">
        <f>HYPERLINK("https%3A%2F%2Fwww.webofscience.com%2Fwos%2Fwoscc%2Ffull-record%2FWOS:000547804700009","View Full Record in Web of Science")</f>
        <v>View Full Record in Web of Science</v>
      </c>
    </row>
    <row r="11" spans="1:72" x14ac:dyDescent="0.25">
      <c r="A11" t="s">
        <v>72</v>
      </c>
      <c r="B11" t="s">
        <v>308</v>
      </c>
      <c r="C11" t="s">
        <v>74</v>
      </c>
      <c r="D11" t="s">
        <v>74</v>
      </c>
      <c r="E11" t="s">
        <v>74</v>
      </c>
      <c r="F11" t="s">
        <v>309</v>
      </c>
      <c r="G11" t="s">
        <v>74</v>
      </c>
      <c r="H11" t="s">
        <v>74</v>
      </c>
      <c r="I11" t="s">
        <v>310</v>
      </c>
      <c r="J11" t="s">
        <v>311</v>
      </c>
      <c r="K11" t="s">
        <v>74</v>
      </c>
      <c r="L11" t="s">
        <v>74</v>
      </c>
      <c r="M11" t="s">
        <v>78</v>
      </c>
      <c r="N11" t="s">
        <v>79</v>
      </c>
      <c r="O11" t="s">
        <v>74</v>
      </c>
      <c r="P11" t="s">
        <v>74</v>
      </c>
      <c r="Q11" t="s">
        <v>74</v>
      </c>
      <c r="R11" t="s">
        <v>74</v>
      </c>
      <c r="S11" t="s">
        <v>74</v>
      </c>
      <c r="T11" t="s">
        <v>312</v>
      </c>
      <c r="U11" t="s">
        <v>313</v>
      </c>
      <c r="V11" t="s">
        <v>314</v>
      </c>
      <c r="W11" t="s">
        <v>315</v>
      </c>
      <c r="X11" t="s">
        <v>316</v>
      </c>
      <c r="Y11" t="s">
        <v>317</v>
      </c>
      <c r="Z11" t="s">
        <v>318</v>
      </c>
      <c r="AA11" t="s">
        <v>74</v>
      </c>
      <c r="AB11" t="s">
        <v>319</v>
      </c>
      <c r="AC11" t="s">
        <v>320</v>
      </c>
      <c r="AD11" t="s">
        <v>321</v>
      </c>
      <c r="AE11" t="s">
        <v>322</v>
      </c>
      <c r="AF11" t="s">
        <v>74</v>
      </c>
      <c r="AG11">
        <v>50</v>
      </c>
      <c r="AH11">
        <v>1</v>
      </c>
      <c r="AI11">
        <v>1</v>
      </c>
      <c r="AJ11">
        <v>0</v>
      </c>
      <c r="AK11">
        <v>3</v>
      </c>
      <c r="AL11" t="s">
        <v>323</v>
      </c>
      <c r="AM11" t="s">
        <v>324</v>
      </c>
      <c r="AN11" t="s">
        <v>325</v>
      </c>
      <c r="AO11" t="s">
        <v>326</v>
      </c>
      <c r="AP11" t="s">
        <v>74</v>
      </c>
      <c r="AQ11" t="s">
        <v>74</v>
      </c>
      <c r="AR11" t="s">
        <v>327</v>
      </c>
      <c r="AS11" t="s">
        <v>328</v>
      </c>
      <c r="AT11" t="s">
        <v>74</v>
      </c>
      <c r="AU11">
        <v>2021</v>
      </c>
      <c r="AV11">
        <v>6</v>
      </c>
      <c r="AW11">
        <v>2</v>
      </c>
      <c r="AX11" t="s">
        <v>74</v>
      </c>
      <c r="AY11" t="s">
        <v>74</v>
      </c>
      <c r="AZ11" t="s">
        <v>74</v>
      </c>
      <c r="BA11" t="s">
        <v>74</v>
      </c>
      <c r="BB11">
        <v>43</v>
      </c>
      <c r="BC11">
        <v>55</v>
      </c>
      <c r="BD11" t="s">
        <v>74</v>
      </c>
      <c r="BE11" t="s">
        <v>329</v>
      </c>
      <c r="BF11" t="str">
        <f>HYPERLINK("http://dx.doi.org/10.17645/up.v6i2.3799","http://dx.doi.org/10.17645/up.v6i2.3799")</f>
        <v>http://dx.doi.org/10.17645/up.v6i2.3799</v>
      </c>
      <c r="BG11" t="s">
        <v>74</v>
      </c>
      <c r="BH11" t="s">
        <v>74</v>
      </c>
      <c r="BI11">
        <v>13</v>
      </c>
      <c r="BJ11" t="s">
        <v>330</v>
      </c>
      <c r="BK11" t="s">
        <v>99</v>
      </c>
      <c r="BL11" t="s">
        <v>330</v>
      </c>
      <c r="BM11" t="s">
        <v>331</v>
      </c>
      <c r="BN11" t="s">
        <v>74</v>
      </c>
      <c r="BO11" t="s">
        <v>332</v>
      </c>
      <c r="BP11" t="s">
        <v>74</v>
      </c>
      <c r="BQ11" t="s">
        <v>74</v>
      </c>
      <c r="BR11" t="s">
        <v>102</v>
      </c>
      <c r="BS11" t="s">
        <v>333</v>
      </c>
      <c r="BT11" t="str">
        <f>HYPERLINK("https%3A%2F%2Fwww.webofscience.com%2Fwos%2Fwoscc%2Ffull-record%2FWOS:000644761900005","View Full Record in Web of Science")</f>
        <v>View Full Record in Web of Science</v>
      </c>
    </row>
    <row r="12" spans="1:72" x14ac:dyDescent="0.25">
      <c r="A12" t="s">
        <v>72</v>
      </c>
      <c r="B12" t="s">
        <v>334</v>
      </c>
      <c r="C12" t="s">
        <v>74</v>
      </c>
      <c r="D12" t="s">
        <v>74</v>
      </c>
      <c r="E12" t="s">
        <v>74</v>
      </c>
      <c r="F12" t="s">
        <v>335</v>
      </c>
      <c r="G12" t="s">
        <v>74</v>
      </c>
      <c r="H12" t="s">
        <v>74</v>
      </c>
      <c r="I12" t="s">
        <v>336</v>
      </c>
      <c r="J12" t="s">
        <v>337</v>
      </c>
      <c r="K12" t="s">
        <v>74</v>
      </c>
      <c r="L12" t="s">
        <v>74</v>
      </c>
      <c r="M12" t="s">
        <v>78</v>
      </c>
      <c r="N12" t="s">
        <v>79</v>
      </c>
      <c r="O12" t="s">
        <v>74</v>
      </c>
      <c r="P12" t="s">
        <v>74</v>
      </c>
      <c r="Q12" t="s">
        <v>74</v>
      </c>
      <c r="R12" t="s">
        <v>74</v>
      </c>
      <c r="S12" t="s">
        <v>74</v>
      </c>
      <c r="T12" t="s">
        <v>338</v>
      </c>
      <c r="U12" t="s">
        <v>339</v>
      </c>
      <c r="V12" t="s">
        <v>340</v>
      </c>
      <c r="W12" t="s">
        <v>341</v>
      </c>
      <c r="X12" t="s">
        <v>342</v>
      </c>
      <c r="Y12" t="s">
        <v>343</v>
      </c>
      <c r="Z12" t="s">
        <v>344</v>
      </c>
      <c r="AA12" t="s">
        <v>74</v>
      </c>
      <c r="AB12" t="s">
        <v>345</v>
      </c>
      <c r="AC12" t="s">
        <v>74</v>
      </c>
      <c r="AD12" t="s">
        <v>74</v>
      </c>
      <c r="AE12" t="s">
        <v>74</v>
      </c>
      <c r="AF12" t="s">
        <v>74</v>
      </c>
      <c r="AG12">
        <v>41</v>
      </c>
      <c r="AH12">
        <v>3</v>
      </c>
      <c r="AI12">
        <v>3</v>
      </c>
      <c r="AJ12">
        <v>0</v>
      </c>
      <c r="AK12">
        <v>13</v>
      </c>
      <c r="AL12" t="s">
        <v>346</v>
      </c>
      <c r="AM12" t="s">
        <v>347</v>
      </c>
      <c r="AN12" t="s">
        <v>348</v>
      </c>
      <c r="AO12" t="s">
        <v>349</v>
      </c>
      <c r="AP12" t="s">
        <v>350</v>
      </c>
      <c r="AQ12" t="s">
        <v>74</v>
      </c>
      <c r="AR12" t="s">
        <v>351</v>
      </c>
      <c r="AS12" t="s">
        <v>352</v>
      </c>
      <c r="AT12" t="s">
        <v>353</v>
      </c>
      <c r="AU12">
        <v>2017</v>
      </c>
      <c r="AV12">
        <v>27</v>
      </c>
      <c r="AW12">
        <v>12</v>
      </c>
      <c r="AX12" t="s">
        <v>74</v>
      </c>
      <c r="AY12" t="s">
        <v>74</v>
      </c>
      <c r="AZ12" t="s">
        <v>74</v>
      </c>
      <c r="BA12" t="s">
        <v>74</v>
      </c>
      <c r="BB12">
        <v>1913</v>
      </c>
      <c r="BC12">
        <v>1926</v>
      </c>
      <c r="BD12" t="s">
        <v>74</v>
      </c>
      <c r="BE12" t="s">
        <v>354</v>
      </c>
      <c r="BF12" t="str">
        <f>HYPERLINK("http://dx.doi.org/10.1111/sms.12843","http://dx.doi.org/10.1111/sms.12843")</f>
        <v>http://dx.doi.org/10.1111/sms.12843</v>
      </c>
      <c r="BG12" t="s">
        <v>74</v>
      </c>
      <c r="BH12" t="s">
        <v>74</v>
      </c>
      <c r="BI12">
        <v>14</v>
      </c>
      <c r="BJ12" t="s">
        <v>257</v>
      </c>
      <c r="BK12" t="s">
        <v>258</v>
      </c>
      <c r="BL12" t="s">
        <v>257</v>
      </c>
      <c r="BM12" t="s">
        <v>355</v>
      </c>
      <c r="BN12">
        <v>28107555</v>
      </c>
      <c r="BO12" t="s">
        <v>74</v>
      </c>
      <c r="BP12" t="s">
        <v>74</v>
      </c>
      <c r="BQ12" t="s">
        <v>74</v>
      </c>
      <c r="BR12" t="s">
        <v>102</v>
      </c>
      <c r="BS12" t="s">
        <v>356</v>
      </c>
      <c r="BT12" t="str">
        <f>HYPERLINK("https%3A%2F%2Fwww.webofscience.com%2Fwos%2Fwoscc%2Ffull-record%2FWOS:000416411800040","View Full Record in Web of Science")</f>
        <v>View Full Record in Web of Science</v>
      </c>
    </row>
    <row r="13" spans="1:72" x14ac:dyDescent="0.25">
      <c r="A13" t="s">
        <v>72</v>
      </c>
      <c r="B13" t="s">
        <v>357</v>
      </c>
      <c r="C13" t="s">
        <v>74</v>
      </c>
      <c r="D13" t="s">
        <v>74</v>
      </c>
      <c r="E13" t="s">
        <v>74</v>
      </c>
      <c r="F13" t="s">
        <v>358</v>
      </c>
      <c r="G13" t="s">
        <v>74</v>
      </c>
      <c r="H13" t="s">
        <v>74</v>
      </c>
      <c r="I13" t="s">
        <v>359</v>
      </c>
      <c r="J13" t="s">
        <v>360</v>
      </c>
      <c r="K13" t="s">
        <v>74</v>
      </c>
      <c r="L13" t="s">
        <v>74</v>
      </c>
      <c r="M13" t="s">
        <v>78</v>
      </c>
      <c r="N13" t="s">
        <v>79</v>
      </c>
      <c r="O13" t="s">
        <v>74</v>
      </c>
      <c r="P13" t="s">
        <v>74</v>
      </c>
      <c r="Q13" t="s">
        <v>74</v>
      </c>
      <c r="R13" t="s">
        <v>74</v>
      </c>
      <c r="S13" t="s">
        <v>74</v>
      </c>
      <c r="T13" t="s">
        <v>361</v>
      </c>
      <c r="U13" t="s">
        <v>362</v>
      </c>
      <c r="V13" t="s">
        <v>363</v>
      </c>
      <c r="W13" t="s">
        <v>364</v>
      </c>
      <c r="X13" t="s">
        <v>365</v>
      </c>
      <c r="Y13" t="s">
        <v>366</v>
      </c>
      <c r="Z13" t="s">
        <v>74</v>
      </c>
      <c r="AA13" t="s">
        <v>367</v>
      </c>
      <c r="AB13" t="s">
        <v>368</v>
      </c>
      <c r="AC13" t="s">
        <v>369</v>
      </c>
      <c r="AD13" t="s">
        <v>370</v>
      </c>
      <c r="AE13" t="s">
        <v>371</v>
      </c>
      <c r="AF13" t="s">
        <v>74</v>
      </c>
      <c r="AG13">
        <v>41</v>
      </c>
      <c r="AH13">
        <v>0</v>
      </c>
      <c r="AI13">
        <v>0</v>
      </c>
      <c r="AJ13">
        <v>1</v>
      </c>
      <c r="AK13">
        <v>9</v>
      </c>
      <c r="AL13" t="s">
        <v>372</v>
      </c>
      <c r="AM13" t="s">
        <v>373</v>
      </c>
      <c r="AN13" t="s">
        <v>374</v>
      </c>
      <c r="AO13" t="s">
        <v>375</v>
      </c>
      <c r="AP13" t="s">
        <v>376</v>
      </c>
      <c r="AQ13" t="s">
        <v>74</v>
      </c>
      <c r="AR13" t="s">
        <v>377</v>
      </c>
      <c r="AS13" t="s">
        <v>378</v>
      </c>
      <c r="AT13" t="s">
        <v>379</v>
      </c>
      <c r="AU13">
        <v>2021</v>
      </c>
      <c r="AV13">
        <v>35</v>
      </c>
      <c r="AW13">
        <v>4</v>
      </c>
      <c r="AX13" t="s">
        <v>74</v>
      </c>
      <c r="AY13" t="s">
        <v>74</v>
      </c>
      <c r="AZ13" t="s">
        <v>74</v>
      </c>
      <c r="BA13" t="s">
        <v>74</v>
      </c>
      <c r="BB13">
        <v>899</v>
      </c>
      <c r="BC13">
        <v>923</v>
      </c>
      <c r="BD13">
        <v>888325420937791</v>
      </c>
      <c r="BE13" t="s">
        <v>380</v>
      </c>
      <c r="BF13" t="str">
        <f>HYPERLINK("http://dx.doi.org/10.1177/0888325420937791","http://dx.doi.org/10.1177/0888325420937791")</f>
        <v>http://dx.doi.org/10.1177/0888325420937791</v>
      </c>
      <c r="BG13" t="s">
        <v>74</v>
      </c>
      <c r="BH13" t="s">
        <v>181</v>
      </c>
      <c r="BI13">
        <v>25</v>
      </c>
      <c r="BJ13" t="s">
        <v>381</v>
      </c>
      <c r="BK13" t="s">
        <v>160</v>
      </c>
      <c r="BL13" t="s">
        <v>382</v>
      </c>
      <c r="BM13" t="s">
        <v>383</v>
      </c>
      <c r="BN13" t="s">
        <v>74</v>
      </c>
      <c r="BO13" t="s">
        <v>74</v>
      </c>
      <c r="BP13" t="s">
        <v>74</v>
      </c>
      <c r="BQ13" t="s">
        <v>74</v>
      </c>
      <c r="BR13" t="s">
        <v>102</v>
      </c>
      <c r="BS13" t="s">
        <v>384</v>
      </c>
      <c r="BT13" t="str">
        <f>HYPERLINK("https%3A%2F%2Fwww.webofscience.com%2Fwos%2Fwoscc%2Ffull-record%2FWOS:000657980800001","View Full Record in Web of Science")</f>
        <v>View Full Record in Web of Science</v>
      </c>
    </row>
    <row r="14" spans="1:72" x14ac:dyDescent="0.25">
      <c r="A14" t="s">
        <v>385</v>
      </c>
      <c r="B14" t="s">
        <v>386</v>
      </c>
      <c r="C14" t="s">
        <v>74</v>
      </c>
      <c r="D14" t="s">
        <v>387</v>
      </c>
      <c r="E14" t="s">
        <v>74</v>
      </c>
      <c r="F14" t="s">
        <v>388</v>
      </c>
      <c r="G14" t="s">
        <v>74</v>
      </c>
      <c r="H14" t="s">
        <v>74</v>
      </c>
      <c r="I14" t="s">
        <v>389</v>
      </c>
      <c r="J14" t="s">
        <v>390</v>
      </c>
      <c r="K14" t="s">
        <v>391</v>
      </c>
      <c r="L14" t="s">
        <v>74</v>
      </c>
      <c r="M14" t="s">
        <v>78</v>
      </c>
      <c r="N14" t="s">
        <v>392</v>
      </c>
      <c r="O14" t="s">
        <v>74</v>
      </c>
      <c r="P14" t="s">
        <v>74</v>
      </c>
      <c r="Q14" t="s">
        <v>74</v>
      </c>
      <c r="R14" t="s">
        <v>74</v>
      </c>
      <c r="S14" t="s">
        <v>74</v>
      </c>
      <c r="T14" t="s">
        <v>74</v>
      </c>
      <c r="U14" t="s">
        <v>393</v>
      </c>
      <c r="V14" t="s">
        <v>394</v>
      </c>
      <c r="W14" t="s">
        <v>395</v>
      </c>
      <c r="X14" t="s">
        <v>396</v>
      </c>
      <c r="Y14" t="s">
        <v>397</v>
      </c>
      <c r="Z14" t="s">
        <v>398</v>
      </c>
      <c r="AA14" t="s">
        <v>399</v>
      </c>
      <c r="AB14" t="s">
        <v>400</v>
      </c>
      <c r="AC14" t="s">
        <v>74</v>
      </c>
      <c r="AD14" t="s">
        <v>74</v>
      </c>
      <c r="AE14" t="s">
        <v>74</v>
      </c>
      <c r="AF14" t="s">
        <v>74</v>
      </c>
      <c r="AG14">
        <v>49</v>
      </c>
      <c r="AH14">
        <v>26</v>
      </c>
      <c r="AI14">
        <v>27</v>
      </c>
      <c r="AJ14">
        <v>0</v>
      </c>
      <c r="AK14">
        <v>22</v>
      </c>
      <c r="AL14" t="s">
        <v>401</v>
      </c>
      <c r="AM14" t="s">
        <v>402</v>
      </c>
      <c r="AN14" t="s">
        <v>403</v>
      </c>
      <c r="AO14" t="s">
        <v>404</v>
      </c>
      <c r="AP14" t="s">
        <v>74</v>
      </c>
      <c r="AQ14" t="s">
        <v>405</v>
      </c>
      <c r="AR14" t="s">
        <v>406</v>
      </c>
      <c r="AS14" t="s">
        <v>74</v>
      </c>
      <c r="AT14" t="s">
        <v>74</v>
      </c>
      <c r="AU14">
        <v>2011</v>
      </c>
      <c r="AV14">
        <v>134</v>
      </c>
      <c r="AW14" t="s">
        <v>74</v>
      </c>
      <c r="AX14" t="s">
        <v>74</v>
      </c>
      <c r="AY14" t="s">
        <v>74</v>
      </c>
      <c r="AZ14" t="s">
        <v>74</v>
      </c>
      <c r="BA14" t="s">
        <v>74</v>
      </c>
      <c r="BB14">
        <v>95</v>
      </c>
      <c r="BC14">
        <v>109</v>
      </c>
      <c r="BD14" t="s">
        <v>74</v>
      </c>
      <c r="BE14" t="s">
        <v>407</v>
      </c>
      <c r="BF14" t="str">
        <f>HYPERLINK("http://dx.doi.org/10.1002/cd.313","http://dx.doi.org/10.1002/cd.313")</f>
        <v>http://dx.doi.org/10.1002/cd.313</v>
      </c>
      <c r="BG14" t="s">
        <v>74</v>
      </c>
      <c r="BH14" t="s">
        <v>74</v>
      </c>
      <c r="BI14">
        <v>15</v>
      </c>
      <c r="BJ14" t="s">
        <v>408</v>
      </c>
      <c r="BK14" t="s">
        <v>409</v>
      </c>
      <c r="BL14" t="s">
        <v>410</v>
      </c>
      <c r="BM14" t="s">
        <v>411</v>
      </c>
      <c r="BN14">
        <v>22147603</v>
      </c>
      <c r="BO14" t="s">
        <v>235</v>
      </c>
      <c r="BP14" t="s">
        <v>74</v>
      </c>
      <c r="BQ14" t="s">
        <v>74</v>
      </c>
      <c r="BR14" t="s">
        <v>102</v>
      </c>
      <c r="BS14" t="s">
        <v>412</v>
      </c>
      <c r="BT14" t="str">
        <f>HYPERLINK("https%3A%2F%2Fwww.webofscience.com%2Fwos%2Fwoscc%2Ffull-record%2FWOS:000297828100007","View Full Record in Web of Science")</f>
        <v>View Full Record in Web of Science</v>
      </c>
    </row>
    <row r="15" spans="1:72" x14ac:dyDescent="0.25">
      <c r="A15" t="s">
        <v>72</v>
      </c>
      <c r="B15" t="s">
        <v>413</v>
      </c>
      <c r="C15" t="s">
        <v>74</v>
      </c>
      <c r="D15" t="s">
        <v>74</v>
      </c>
      <c r="E15" t="s">
        <v>74</v>
      </c>
      <c r="F15" t="s">
        <v>414</v>
      </c>
      <c r="G15" t="s">
        <v>74</v>
      </c>
      <c r="H15" t="s">
        <v>74</v>
      </c>
      <c r="I15" t="s">
        <v>415</v>
      </c>
      <c r="J15" t="s">
        <v>416</v>
      </c>
      <c r="K15" t="s">
        <v>74</v>
      </c>
      <c r="L15" t="s">
        <v>74</v>
      </c>
      <c r="M15" t="s">
        <v>78</v>
      </c>
      <c r="N15" t="s">
        <v>79</v>
      </c>
      <c r="O15" t="s">
        <v>74</v>
      </c>
      <c r="P15" t="s">
        <v>74</v>
      </c>
      <c r="Q15" t="s">
        <v>74</v>
      </c>
      <c r="R15" t="s">
        <v>74</v>
      </c>
      <c r="S15" t="s">
        <v>74</v>
      </c>
      <c r="T15" t="s">
        <v>417</v>
      </c>
      <c r="U15" t="s">
        <v>418</v>
      </c>
      <c r="V15" t="s">
        <v>419</v>
      </c>
      <c r="W15" t="s">
        <v>420</v>
      </c>
      <c r="X15" t="s">
        <v>421</v>
      </c>
      <c r="Y15" t="s">
        <v>422</v>
      </c>
      <c r="Z15" t="s">
        <v>423</v>
      </c>
      <c r="AA15" t="s">
        <v>74</v>
      </c>
      <c r="AB15" t="s">
        <v>74</v>
      </c>
      <c r="AC15" t="s">
        <v>74</v>
      </c>
      <c r="AD15" t="s">
        <v>74</v>
      </c>
      <c r="AE15" t="s">
        <v>74</v>
      </c>
      <c r="AF15" t="s">
        <v>74</v>
      </c>
      <c r="AG15">
        <v>66</v>
      </c>
      <c r="AH15">
        <v>0</v>
      </c>
      <c r="AI15">
        <v>0</v>
      </c>
      <c r="AJ15">
        <v>2</v>
      </c>
      <c r="AK15">
        <v>2</v>
      </c>
      <c r="AL15" t="s">
        <v>424</v>
      </c>
      <c r="AM15" t="s">
        <v>425</v>
      </c>
      <c r="AN15" t="s">
        <v>426</v>
      </c>
      <c r="AO15" t="s">
        <v>427</v>
      </c>
      <c r="AP15" t="s">
        <v>428</v>
      </c>
      <c r="AQ15" t="s">
        <v>74</v>
      </c>
      <c r="AR15" t="s">
        <v>429</v>
      </c>
      <c r="AS15" t="s">
        <v>430</v>
      </c>
      <c r="AT15" t="s">
        <v>353</v>
      </c>
      <c r="AU15">
        <v>2022</v>
      </c>
      <c r="AV15">
        <v>23</v>
      </c>
      <c r="AW15">
        <v>4</v>
      </c>
      <c r="AX15" t="s">
        <v>74</v>
      </c>
      <c r="AY15" t="s">
        <v>74</v>
      </c>
      <c r="AZ15" t="s">
        <v>74</v>
      </c>
      <c r="BA15" t="s">
        <v>74</v>
      </c>
      <c r="BB15">
        <v>529</v>
      </c>
      <c r="BC15">
        <v>549</v>
      </c>
      <c r="BD15" t="s">
        <v>74</v>
      </c>
      <c r="BE15" t="s">
        <v>431</v>
      </c>
      <c r="BF15" t="str">
        <f>HYPERLINK("http://dx.doi.org/10.1007/s12142-022-00671-3","http://dx.doi.org/10.1007/s12142-022-00671-3")</f>
        <v>http://dx.doi.org/10.1007/s12142-022-00671-3</v>
      </c>
      <c r="BG15" t="s">
        <v>74</v>
      </c>
      <c r="BH15" t="s">
        <v>432</v>
      </c>
      <c r="BI15">
        <v>21</v>
      </c>
      <c r="BJ15" t="s">
        <v>433</v>
      </c>
      <c r="BK15" t="s">
        <v>99</v>
      </c>
      <c r="BL15" t="s">
        <v>434</v>
      </c>
      <c r="BM15" t="s">
        <v>435</v>
      </c>
      <c r="BN15" t="s">
        <v>74</v>
      </c>
      <c r="BO15" t="s">
        <v>436</v>
      </c>
      <c r="BP15" t="s">
        <v>74</v>
      </c>
      <c r="BQ15" t="s">
        <v>74</v>
      </c>
      <c r="BR15" t="s">
        <v>102</v>
      </c>
      <c r="BS15" t="s">
        <v>437</v>
      </c>
      <c r="BT15" t="str">
        <f>HYPERLINK("https%3A%2F%2Fwww.webofscience.com%2Fwos%2Fwoscc%2Ffull-record%2FWOS:000884154200001","View Full Record in Web of Science")</f>
        <v>View Full Record in Web of Science</v>
      </c>
    </row>
    <row r="16" spans="1:72" x14ac:dyDescent="0.25">
      <c r="A16" t="s">
        <v>72</v>
      </c>
      <c r="B16" t="s">
        <v>438</v>
      </c>
      <c r="C16" t="s">
        <v>74</v>
      </c>
      <c r="D16" t="s">
        <v>74</v>
      </c>
      <c r="E16" t="s">
        <v>74</v>
      </c>
      <c r="F16" t="s">
        <v>439</v>
      </c>
      <c r="G16" t="s">
        <v>74</v>
      </c>
      <c r="H16" t="s">
        <v>74</v>
      </c>
      <c r="I16" t="s">
        <v>440</v>
      </c>
      <c r="J16" t="s">
        <v>441</v>
      </c>
      <c r="K16" t="s">
        <v>74</v>
      </c>
      <c r="L16" t="s">
        <v>74</v>
      </c>
      <c r="M16" t="s">
        <v>78</v>
      </c>
      <c r="N16" t="s">
        <v>79</v>
      </c>
      <c r="O16" t="s">
        <v>74</v>
      </c>
      <c r="P16" t="s">
        <v>74</v>
      </c>
      <c r="Q16" t="s">
        <v>74</v>
      </c>
      <c r="R16" t="s">
        <v>74</v>
      </c>
      <c r="S16" t="s">
        <v>74</v>
      </c>
      <c r="T16" t="s">
        <v>442</v>
      </c>
      <c r="U16" t="s">
        <v>443</v>
      </c>
      <c r="V16" t="s">
        <v>444</v>
      </c>
      <c r="W16" t="s">
        <v>445</v>
      </c>
      <c r="X16" t="s">
        <v>446</v>
      </c>
      <c r="Y16" t="s">
        <v>447</v>
      </c>
      <c r="Z16" t="s">
        <v>448</v>
      </c>
      <c r="AA16" t="s">
        <v>449</v>
      </c>
      <c r="AB16" t="s">
        <v>450</v>
      </c>
      <c r="AC16" t="s">
        <v>74</v>
      </c>
      <c r="AD16" t="s">
        <v>74</v>
      </c>
      <c r="AE16" t="s">
        <v>74</v>
      </c>
      <c r="AF16" t="s">
        <v>74</v>
      </c>
      <c r="AG16">
        <v>51</v>
      </c>
      <c r="AH16">
        <v>2</v>
      </c>
      <c r="AI16">
        <v>2</v>
      </c>
      <c r="AJ16">
        <v>0</v>
      </c>
      <c r="AK16">
        <v>9</v>
      </c>
      <c r="AL16" t="s">
        <v>451</v>
      </c>
      <c r="AM16" t="s">
        <v>452</v>
      </c>
      <c r="AN16" t="s">
        <v>453</v>
      </c>
      <c r="AO16" t="s">
        <v>454</v>
      </c>
      <c r="AP16" t="s">
        <v>455</v>
      </c>
      <c r="AQ16" t="s">
        <v>74</v>
      </c>
      <c r="AR16" t="s">
        <v>456</v>
      </c>
      <c r="AS16" t="s">
        <v>457</v>
      </c>
      <c r="AT16" t="s">
        <v>74</v>
      </c>
      <c r="AU16">
        <v>2019</v>
      </c>
      <c r="AV16">
        <v>12</v>
      </c>
      <c r="AW16">
        <v>1</v>
      </c>
      <c r="AX16" t="s">
        <v>74</v>
      </c>
      <c r="AY16" t="s">
        <v>74</v>
      </c>
      <c r="AZ16" t="s">
        <v>95</v>
      </c>
      <c r="BA16" t="s">
        <v>74</v>
      </c>
      <c r="BB16">
        <v>71</v>
      </c>
      <c r="BC16">
        <v>111</v>
      </c>
      <c r="BD16" t="s">
        <v>74</v>
      </c>
      <c r="BE16" t="s">
        <v>458</v>
      </c>
      <c r="BF16" t="str">
        <f>HYPERLINK("http://dx.doi.org/10.1285/i20356609v12i1p71","http://dx.doi.org/10.1285/i20356609v12i1p71")</f>
        <v>http://dx.doi.org/10.1285/i20356609v12i1p71</v>
      </c>
      <c r="BG16" t="s">
        <v>74</v>
      </c>
      <c r="BH16" t="s">
        <v>74</v>
      </c>
      <c r="BI16">
        <v>41</v>
      </c>
      <c r="BJ16" t="s">
        <v>459</v>
      </c>
      <c r="BK16" t="s">
        <v>99</v>
      </c>
      <c r="BL16" t="s">
        <v>434</v>
      </c>
      <c r="BM16" t="s">
        <v>460</v>
      </c>
      <c r="BN16" t="s">
        <v>74</v>
      </c>
      <c r="BO16" t="s">
        <v>74</v>
      </c>
      <c r="BP16" t="s">
        <v>74</v>
      </c>
      <c r="BQ16" t="s">
        <v>74</v>
      </c>
      <c r="BR16" t="s">
        <v>102</v>
      </c>
      <c r="BS16" t="s">
        <v>461</v>
      </c>
      <c r="BT16" t="str">
        <f>HYPERLINK("https%3A%2F%2Fwww.webofscience.com%2Fwos%2Fwoscc%2Ffull-record%2FWOS:000473353800004","View Full Record in Web of Science")</f>
        <v>View Full Record in Web of Science</v>
      </c>
    </row>
    <row r="17" spans="1:72" x14ac:dyDescent="0.25">
      <c r="A17" t="s">
        <v>72</v>
      </c>
      <c r="B17" t="s">
        <v>462</v>
      </c>
      <c r="C17" t="s">
        <v>74</v>
      </c>
      <c r="D17" t="s">
        <v>74</v>
      </c>
      <c r="E17" t="s">
        <v>74</v>
      </c>
      <c r="F17" t="s">
        <v>463</v>
      </c>
      <c r="G17" t="s">
        <v>74</v>
      </c>
      <c r="H17" t="s">
        <v>74</v>
      </c>
      <c r="I17" t="s">
        <v>464</v>
      </c>
      <c r="J17" t="s">
        <v>465</v>
      </c>
      <c r="K17" t="s">
        <v>74</v>
      </c>
      <c r="L17" t="s">
        <v>74</v>
      </c>
      <c r="M17" t="s">
        <v>466</v>
      </c>
      <c r="N17" t="s">
        <v>79</v>
      </c>
      <c r="O17" t="s">
        <v>74</v>
      </c>
      <c r="P17" t="s">
        <v>74</v>
      </c>
      <c r="Q17" t="s">
        <v>74</v>
      </c>
      <c r="R17" t="s">
        <v>74</v>
      </c>
      <c r="S17" t="s">
        <v>74</v>
      </c>
      <c r="T17" t="s">
        <v>467</v>
      </c>
      <c r="U17" t="s">
        <v>74</v>
      </c>
      <c r="V17" t="s">
        <v>468</v>
      </c>
      <c r="W17" t="s">
        <v>469</v>
      </c>
      <c r="X17" t="s">
        <v>470</v>
      </c>
      <c r="Y17" t="s">
        <v>471</v>
      </c>
      <c r="Z17" t="s">
        <v>472</v>
      </c>
      <c r="AA17" t="s">
        <v>473</v>
      </c>
      <c r="AB17" t="s">
        <v>474</v>
      </c>
      <c r="AC17" t="s">
        <v>475</v>
      </c>
      <c r="AD17" t="s">
        <v>475</v>
      </c>
      <c r="AE17" t="s">
        <v>476</v>
      </c>
      <c r="AF17" t="s">
        <v>74</v>
      </c>
      <c r="AG17">
        <v>14</v>
      </c>
      <c r="AH17">
        <v>1</v>
      </c>
      <c r="AI17">
        <v>1</v>
      </c>
      <c r="AJ17">
        <v>2</v>
      </c>
      <c r="AK17">
        <v>5</v>
      </c>
      <c r="AL17" t="s">
        <v>477</v>
      </c>
      <c r="AM17" t="s">
        <v>478</v>
      </c>
      <c r="AN17" t="s">
        <v>479</v>
      </c>
      <c r="AO17" t="s">
        <v>480</v>
      </c>
      <c r="AP17" t="s">
        <v>481</v>
      </c>
      <c r="AQ17" t="s">
        <v>74</v>
      </c>
      <c r="AR17" t="s">
        <v>482</v>
      </c>
      <c r="AS17" t="s">
        <v>483</v>
      </c>
      <c r="AT17" t="s">
        <v>74</v>
      </c>
      <c r="AU17">
        <v>2018</v>
      </c>
      <c r="AV17" t="s">
        <v>74</v>
      </c>
      <c r="AW17">
        <v>2</v>
      </c>
      <c r="AX17" t="s">
        <v>74</v>
      </c>
      <c r="AY17" t="s">
        <v>74</v>
      </c>
      <c r="AZ17" t="s">
        <v>74</v>
      </c>
      <c r="BA17" t="s">
        <v>74</v>
      </c>
      <c r="BB17">
        <v>165</v>
      </c>
      <c r="BC17">
        <v>184</v>
      </c>
      <c r="BD17" t="s">
        <v>74</v>
      </c>
      <c r="BE17" t="s">
        <v>484</v>
      </c>
      <c r="BF17" t="str">
        <f>HYPERLINK("http://dx.doi.org/10.24833/2071-8160-2018-2-59-165-184","http://dx.doi.org/10.24833/2071-8160-2018-2-59-165-184")</f>
        <v>http://dx.doi.org/10.24833/2071-8160-2018-2-59-165-184</v>
      </c>
      <c r="BG17" t="s">
        <v>74</v>
      </c>
      <c r="BH17" t="s">
        <v>74</v>
      </c>
      <c r="BI17">
        <v>20</v>
      </c>
      <c r="BJ17" t="s">
        <v>485</v>
      </c>
      <c r="BK17" t="s">
        <v>99</v>
      </c>
      <c r="BL17" t="s">
        <v>485</v>
      </c>
      <c r="BM17" t="s">
        <v>486</v>
      </c>
      <c r="BN17" t="s">
        <v>74</v>
      </c>
      <c r="BO17" t="s">
        <v>235</v>
      </c>
      <c r="BP17" t="s">
        <v>74</v>
      </c>
      <c r="BQ17" t="s">
        <v>74</v>
      </c>
      <c r="BR17" t="s">
        <v>102</v>
      </c>
      <c r="BS17" t="s">
        <v>487</v>
      </c>
      <c r="BT17" t="str">
        <f>HYPERLINK("https%3A%2F%2Fwww.webofscience.com%2Fwos%2Fwoscc%2Ffull-record%2FWOS:000432744300008","View Full Record in Web of Science")</f>
        <v>View Full Record in Web of Science</v>
      </c>
    </row>
    <row r="18" spans="1:72" x14ac:dyDescent="0.25">
      <c r="A18" t="s">
        <v>72</v>
      </c>
      <c r="B18" t="s">
        <v>488</v>
      </c>
      <c r="C18" t="s">
        <v>74</v>
      </c>
      <c r="D18" t="s">
        <v>74</v>
      </c>
      <c r="E18" t="s">
        <v>74</v>
      </c>
      <c r="F18" t="s">
        <v>489</v>
      </c>
      <c r="G18" t="s">
        <v>74</v>
      </c>
      <c r="H18" t="s">
        <v>74</v>
      </c>
      <c r="I18" t="s">
        <v>490</v>
      </c>
      <c r="J18" t="s">
        <v>491</v>
      </c>
      <c r="K18" t="s">
        <v>74</v>
      </c>
      <c r="L18" t="s">
        <v>74</v>
      </c>
      <c r="M18" t="s">
        <v>78</v>
      </c>
      <c r="N18" t="s">
        <v>492</v>
      </c>
      <c r="O18" t="s">
        <v>74</v>
      </c>
      <c r="P18" t="s">
        <v>74</v>
      </c>
      <c r="Q18" t="s">
        <v>74</v>
      </c>
      <c r="R18" t="s">
        <v>74</v>
      </c>
      <c r="S18" t="s">
        <v>74</v>
      </c>
      <c r="T18" t="s">
        <v>493</v>
      </c>
      <c r="U18" t="s">
        <v>494</v>
      </c>
      <c r="V18" t="s">
        <v>495</v>
      </c>
      <c r="W18" t="s">
        <v>496</v>
      </c>
      <c r="X18" t="s">
        <v>497</v>
      </c>
      <c r="Y18" t="s">
        <v>498</v>
      </c>
      <c r="Z18" t="s">
        <v>499</v>
      </c>
      <c r="AA18" t="s">
        <v>74</v>
      </c>
      <c r="AB18" t="s">
        <v>500</v>
      </c>
      <c r="AC18" t="s">
        <v>501</v>
      </c>
      <c r="AD18" t="s">
        <v>502</v>
      </c>
      <c r="AE18" t="s">
        <v>503</v>
      </c>
      <c r="AF18" t="s">
        <v>74</v>
      </c>
      <c r="AG18">
        <v>31</v>
      </c>
      <c r="AH18">
        <v>0</v>
      </c>
      <c r="AI18">
        <v>0</v>
      </c>
      <c r="AJ18">
        <v>5</v>
      </c>
      <c r="AK18">
        <v>5</v>
      </c>
      <c r="AL18" t="s">
        <v>120</v>
      </c>
      <c r="AM18" t="s">
        <v>121</v>
      </c>
      <c r="AN18" t="s">
        <v>122</v>
      </c>
      <c r="AO18" t="s">
        <v>504</v>
      </c>
      <c r="AP18" t="s">
        <v>505</v>
      </c>
      <c r="AQ18" t="s">
        <v>74</v>
      </c>
      <c r="AR18" t="s">
        <v>506</v>
      </c>
      <c r="AS18" t="s">
        <v>507</v>
      </c>
      <c r="AT18" t="s">
        <v>508</v>
      </c>
      <c r="AU18">
        <v>2023</v>
      </c>
      <c r="AV18" t="s">
        <v>74</v>
      </c>
      <c r="AW18" t="s">
        <v>74</v>
      </c>
      <c r="AX18" t="s">
        <v>74</v>
      </c>
      <c r="AY18" t="s">
        <v>74</v>
      </c>
      <c r="AZ18" t="s">
        <v>74</v>
      </c>
      <c r="BA18" t="s">
        <v>74</v>
      </c>
      <c r="BB18" t="s">
        <v>74</v>
      </c>
      <c r="BC18" t="s">
        <v>74</v>
      </c>
      <c r="BD18" t="s">
        <v>74</v>
      </c>
      <c r="BE18" t="s">
        <v>509</v>
      </c>
      <c r="BF18" t="str">
        <f>HYPERLINK("http://dx.doi.org/10.1080/19331681.2023.2220318","http://dx.doi.org/10.1080/19331681.2023.2220318")</f>
        <v>http://dx.doi.org/10.1080/19331681.2023.2220318</v>
      </c>
      <c r="BG18" t="s">
        <v>74</v>
      </c>
      <c r="BH18" t="s">
        <v>510</v>
      </c>
      <c r="BI18">
        <v>15</v>
      </c>
      <c r="BJ18" t="s">
        <v>511</v>
      </c>
      <c r="BK18" t="s">
        <v>160</v>
      </c>
      <c r="BL18" t="s">
        <v>512</v>
      </c>
      <c r="BM18" t="s">
        <v>513</v>
      </c>
      <c r="BN18" t="s">
        <v>74</v>
      </c>
      <c r="BO18" t="s">
        <v>74</v>
      </c>
      <c r="BP18" t="s">
        <v>74</v>
      </c>
      <c r="BQ18" t="s">
        <v>74</v>
      </c>
      <c r="BR18" t="s">
        <v>102</v>
      </c>
      <c r="BS18" t="s">
        <v>514</v>
      </c>
      <c r="BT18" t="str">
        <f>HYPERLINK("https%3A%2F%2Fwww.webofscience.com%2Fwos%2Fwoscc%2Ffull-record%2FWOS:001002307300001","View Full Record in Web of Science")</f>
        <v>View Full Record in Web of Science</v>
      </c>
    </row>
    <row r="19" spans="1:72" x14ac:dyDescent="0.25">
      <c r="A19" t="s">
        <v>72</v>
      </c>
      <c r="B19" t="s">
        <v>515</v>
      </c>
      <c r="C19" t="s">
        <v>74</v>
      </c>
      <c r="D19" t="s">
        <v>74</v>
      </c>
      <c r="E19" t="s">
        <v>74</v>
      </c>
      <c r="F19" t="s">
        <v>516</v>
      </c>
      <c r="G19" t="s">
        <v>74</v>
      </c>
      <c r="H19" t="s">
        <v>74</v>
      </c>
      <c r="I19" t="s">
        <v>517</v>
      </c>
      <c r="J19" t="s">
        <v>518</v>
      </c>
      <c r="K19" t="s">
        <v>74</v>
      </c>
      <c r="L19" t="s">
        <v>74</v>
      </c>
      <c r="M19" t="s">
        <v>78</v>
      </c>
      <c r="N19" t="s">
        <v>79</v>
      </c>
      <c r="O19" t="s">
        <v>74</v>
      </c>
      <c r="P19" t="s">
        <v>74</v>
      </c>
      <c r="Q19" t="s">
        <v>74</v>
      </c>
      <c r="R19" t="s">
        <v>74</v>
      </c>
      <c r="S19" t="s">
        <v>74</v>
      </c>
      <c r="T19" t="s">
        <v>519</v>
      </c>
      <c r="U19" t="s">
        <v>74</v>
      </c>
      <c r="V19" t="s">
        <v>520</v>
      </c>
      <c r="W19" t="s">
        <v>521</v>
      </c>
      <c r="X19" t="s">
        <v>522</v>
      </c>
      <c r="Y19" t="s">
        <v>523</v>
      </c>
      <c r="Z19" t="s">
        <v>524</v>
      </c>
      <c r="AA19" t="s">
        <v>525</v>
      </c>
      <c r="AB19" t="s">
        <v>526</v>
      </c>
      <c r="AC19" t="s">
        <v>74</v>
      </c>
      <c r="AD19" t="s">
        <v>74</v>
      </c>
      <c r="AE19" t="s">
        <v>74</v>
      </c>
      <c r="AF19" t="s">
        <v>74</v>
      </c>
      <c r="AG19">
        <v>38</v>
      </c>
      <c r="AH19">
        <v>3</v>
      </c>
      <c r="AI19">
        <v>3</v>
      </c>
      <c r="AJ19">
        <v>1</v>
      </c>
      <c r="AK19">
        <v>5</v>
      </c>
      <c r="AL19" t="s">
        <v>527</v>
      </c>
      <c r="AM19" t="s">
        <v>528</v>
      </c>
      <c r="AN19" t="s">
        <v>529</v>
      </c>
      <c r="AO19" t="s">
        <v>530</v>
      </c>
      <c r="AP19" t="s">
        <v>531</v>
      </c>
      <c r="AQ19" t="s">
        <v>74</v>
      </c>
      <c r="AR19" t="s">
        <v>532</v>
      </c>
      <c r="AS19" t="s">
        <v>533</v>
      </c>
      <c r="AT19" t="s">
        <v>74</v>
      </c>
      <c r="AU19">
        <v>2021</v>
      </c>
      <c r="AV19">
        <v>19</v>
      </c>
      <c r="AW19">
        <v>2</v>
      </c>
      <c r="AX19" t="s">
        <v>74</v>
      </c>
      <c r="AY19" t="s">
        <v>74</v>
      </c>
      <c r="AZ19" t="s">
        <v>74</v>
      </c>
      <c r="BA19" t="s">
        <v>74</v>
      </c>
      <c r="BB19">
        <v>210</v>
      </c>
      <c r="BC19">
        <v>226</v>
      </c>
      <c r="BD19" t="s">
        <v>74</v>
      </c>
      <c r="BE19" t="s">
        <v>534</v>
      </c>
      <c r="BF19" t="str">
        <f>HYPERLINK("http://dx.doi.org/10.7906/indecs.19.2.3","http://dx.doi.org/10.7906/indecs.19.2.3")</f>
        <v>http://dx.doi.org/10.7906/indecs.19.2.3</v>
      </c>
      <c r="BG19" t="s">
        <v>74</v>
      </c>
      <c r="BH19" t="s">
        <v>74</v>
      </c>
      <c r="BI19">
        <v>17</v>
      </c>
      <c r="BJ19" t="s">
        <v>130</v>
      </c>
      <c r="BK19" t="s">
        <v>99</v>
      </c>
      <c r="BL19" t="s">
        <v>131</v>
      </c>
      <c r="BM19" t="s">
        <v>535</v>
      </c>
      <c r="BN19" t="s">
        <v>74</v>
      </c>
      <c r="BO19" t="s">
        <v>332</v>
      </c>
      <c r="BP19" t="s">
        <v>74</v>
      </c>
      <c r="BQ19" t="s">
        <v>74</v>
      </c>
      <c r="BR19" t="s">
        <v>102</v>
      </c>
      <c r="BS19" t="s">
        <v>536</v>
      </c>
      <c r="BT19" t="str">
        <f>HYPERLINK("https%3A%2F%2Fwww.webofscience.com%2Fwos%2Fwoscc%2Ffull-record%2FWOS:000668658800003","View Full Record in Web of Science")</f>
        <v>View Full Record in Web of Science</v>
      </c>
    </row>
    <row r="20" spans="1:72" x14ac:dyDescent="0.25">
      <c r="A20" t="s">
        <v>72</v>
      </c>
      <c r="B20" t="s">
        <v>537</v>
      </c>
      <c r="C20" t="s">
        <v>74</v>
      </c>
      <c r="D20" t="s">
        <v>74</v>
      </c>
      <c r="E20" t="s">
        <v>74</v>
      </c>
      <c r="F20" t="s">
        <v>538</v>
      </c>
      <c r="G20" t="s">
        <v>74</v>
      </c>
      <c r="H20" t="s">
        <v>74</v>
      </c>
      <c r="I20" t="s">
        <v>539</v>
      </c>
      <c r="J20" t="s">
        <v>540</v>
      </c>
      <c r="K20" t="s">
        <v>74</v>
      </c>
      <c r="L20" t="s">
        <v>74</v>
      </c>
      <c r="M20" t="s">
        <v>78</v>
      </c>
      <c r="N20" t="s">
        <v>79</v>
      </c>
      <c r="O20" t="s">
        <v>74</v>
      </c>
      <c r="P20" t="s">
        <v>74</v>
      </c>
      <c r="Q20" t="s">
        <v>74</v>
      </c>
      <c r="R20" t="s">
        <v>74</v>
      </c>
      <c r="S20" t="s">
        <v>74</v>
      </c>
      <c r="T20" t="s">
        <v>74</v>
      </c>
      <c r="U20" t="s">
        <v>541</v>
      </c>
      <c r="V20" t="s">
        <v>542</v>
      </c>
      <c r="W20" t="s">
        <v>543</v>
      </c>
      <c r="X20" t="s">
        <v>544</v>
      </c>
      <c r="Y20" t="s">
        <v>545</v>
      </c>
      <c r="Z20" t="s">
        <v>74</v>
      </c>
      <c r="AA20" t="s">
        <v>74</v>
      </c>
      <c r="AB20" t="s">
        <v>74</v>
      </c>
      <c r="AC20" t="s">
        <v>74</v>
      </c>
      <c r="AD20" t="s">
        <v>74</v>
      </c>
      <c r="AE20" t="s">
        <v>74</v>
      </c>
      <c r="AF20" t="s">
        <v>74</v>
      </c>
      <c r="AG20">
        <v>46</v>
      </c>
      <c r="AH20">
        <v>6</v>
      </c>
      <c r="AI20">
        <v>6</v>
      </c>
      <c r="AJ20">
        <v>0</v>
      </c>
      <c r="AK20">
        <v>6</v>
      </c>
      <c r="AL20" t="s">
        <v>546</v>
      </c>
      <c r="AM20" t="s">
        <v>547</v>
      </c>
      <c r="AN20" t="s">
        <v>548</v>
      </c>
      <c r="AO20" t="s">
        <v>549</v>
      </c>
      <c r="AP20" t="s">
        <v>74</v>
      </c>
      <c r="AQ20" t="s">
        <v>74</v>
      </c>
      <c r="AR20" t="s">
        <v>550</v>
      </c>
      <c r="AS20" t="s">
        <v>551</v>
      </c>
      <c r="AT20" t="s">
        <v>552</v>
      </c>
      <c r="AU20">
        <v>2013</v>
      </c>
      <c r="AV20">
        <v>40</v>
      </c>
      <c r="AW20" t="s">
        <v>74</v>
      </c>
      <c r="AX20" t="s">
        <v>74</v>
      </c>
      <c r="AY20" t="s">
        <v>74</v>
      </c>
      <c r="AZ20" t="s">
        <v>74</v>
      </c>
      <c r="BA20" t="s">
        <v>74</v>
      </c>
      <c r="BB20">
        <v>152</v>
      </c>
      <c r="BC20">
        <v>161</v>
      </c>
      <c r="BD20" t="s">
        <v>74</v>
      </c>
      <c r="BE20" t="s">
        <v>553</v>
      </c>
      <c r="BF20" t="str">
        <f>HYPERLINK("http://dx.doi.org/10.1016/j.wsif.2013.06.004","http://dx.doi.org/10.1016/j.wsif.2013.06.004")</f>
        <v>http://dx.doi.org/10.1016/j.wsif.2013.06.004</v>
      </c>
      <c r="BG20" t="s">
        <v>74</v>
      </c>
      <c r="BH20" t="s">
        <v>74</v>
      </c>
      <c r="BI20">
        <v>10</v>
      </c>
      <c r="BJ20" t="s">
        <v>98</v>
      </c>
      <c r="BK20" t="s">
        <v>160</v>
      </c>
      <c r="BL20" t="s">
        <v>98</v>
      </c>
      <c r="BM20" t="s">
        <v>554</v>
      </c>
      <c r="BN20" t="s">
        <v>74</v>
      </c>
      <c r="BO20" t="s">
        <v>74</v>
      </c>
      <c r="BP20" t="s">
        <v>74</v>
      </c>
      <c r="BQ20" t="s">
        <v>74</v>
      </c>
      <c r="BR20" t="s">
        <v>102</v>
      </c>
      <c r="BS20" t="s">
        <v>555</v>
      </c>
      <c r="BT20" t="str">
        <f>HYPERLINK("https%3A%2F%2Fwww.webofscience.com%2Fwos%2Fwoscc%2Ffull-record%2FWOS:000326064800015","View Full Record in Web of Science")</f>
        <v>View Full Record in Web of Science</v>
      </c>
    </row>
    <row r="21" spans="1:72" x14ac:dyDescent="0.25">
      <c r="A21" t="s">
        <v>72</v>
      </c>
      <c r="B21" t="s">
        <v>556</v>
      </c>
      <c r="C21" t="s">
        <v>74</v>
      </c>
      <c r="D21" t="s">
        <v>74</v>
      </c>
      <c r="E21" t="s">
        <v>74</v>
      </c>
      <c r="F21" t="s">
        <v>557</v>
      </c>
      <c r="G21" t="s">
        <v>74</v>
      </c>
      <c r="H21" t="s">
        <v>74</v>
      </c>
      <c r="I21" t="s">
        <v>558</v>
      </c>
      <c r="J21" t="s">
        <v>559</v>
      </c>
      <c r="K21" t="s">
        <v>74</v>
      </c>
      <c r="L21" t="s">
        <v>74</v>
      </c>
      <c r="M21" t="s">
        <v>78</v>
      </c>
      <c r="N21" t="s">
        <v>79</v>
      </c>
      <c r="O21" t="s">
        <v>74</v>
      </c>
      <c r="P21" t="s">
        <v>74</v>
      </c>
      <c r="Q21" t="s">
        <v>74</v>
      </c>
      <c r="R21" t="s">
        <v>74</v>
      </c>
      <c r="S21" t="s">
        <v>74</v>
      </c>
      <c r="T21" t="s">
        <v>560</v>
      </c>
      <c r="U21" t="s">
        <v>561</v>
      </c>
      <c r="V21" t="s">
        <v>562</v>
      </c>
      <c r="W21" t="s">
        <v>563</v>
      </c>
      <c r="X21" t="s">
        <v>564</v>
      </c>
      <c r="Y21" t="s">
        <v>565</v>
      </c>
      <c r="Z21" t="s">
        <v>74</v>
      </c>
      <c r="AA21" t="s">
        <v>74</v>
      </c>
      <c r="AB21" t="s">
        <v>74</v>
      </c>
      <c r="AC21" t="s">
        <v>74</v>
      </c>
      <c r="AD21" t="s">
        <v>74</v>
      </c>
      <c r="AE21" t="s">
        <v>74</v>
      </c>
      <c r="AF21" t="s">
        <v>74</v>
      </c>
      <c r="AG21">
        <v>27</v>
      </c>
      <c r="AH21">
        <v>0</v>
      </c>
      <c r="AI21">
        <v>0</v>
      </c>
      <c r="AJ21">
        <v>0</v>
      </c>
      <c r="AK21">
        <v>0</v>
      </c>
      <c r="AL21" t="s">
        <v>566</v>
      </c>
      <c r="AM21" t="s">
        <v>567</v>
      </c>
      <c r="AN21" t="s">
        <v>568</v>
      </c>
      <c r="AO21" t="s">
        <v>569</v>
      </c>
      <c r="AP21" t="s">
        <v>570</v>
      </c>
      <c r="AQ21" t="s">
        <v>74</v>
      </c>
      <c r="AR21" t="s">
        <v>559</v>
      </c>
      <c r="AS21" t="s">
        <v>571</v>
      </c>
      <c r="AT21" t="s">
        <v>74</v>
      </c>
      <c r="AU21">
        <v>2023</v>
      </c>
      <c r="AV21">
        <v>37</v>
      </c>
      <c r="AW21">
        <v>2</v>
      </c>
      <c r="AX21" t="s">
        <v>74</v>
      </c>
      <c r="AY21" t="s">
        <v>74</v>
      </c>
      <c r="AZ21" t="s">
        <v>74</v>
      </c>
      <c r="BA21" t="s">
        <v>74</v>
      </c>
      <c r="BB21">
        <v>15</v>
      </c>
      <c r="BC21">
        <v>20</v>
      </c>
      <c r="BD21" t="s">
        <v>74</v>
      </c>
      <c r="BE21" t="s">
        <v>74</v>
      </c>
      <c r="BF21" t="s">
        <v>74</v>
      </c>
      <c r="BG21" t="s">
        <v>74</v>
      </c>
      <c r="BH21" t="s">
        <v>74</v>
      </c>
      <c r="BI21">
        <v>6</v>
      </c>
      <c r="BJ21" t="s">
        <v>572</v>
      </c>
      <c r="BK21" t="s">
        <v>99</v>
      </c>
      <c r="BL21" t="s">
        <v>572</v>
      </c>
      <c r="BM21" t="s">
        <v>573</v>
      </c>
      <c r="BN21" t="s">
        <v>74</v>
      </c>
      <c r="BO21" t="s">
        <v>74</v>
      </c>
      <c r="BP21" t="s">
        <v>74</v>
      </c>
      <c r="BQ21" t="s">
        <v>74</v>
      </c>
      <c r="BR21" t="s">
        <v>102</v>
      </c>
      <c r="BS21" t="s">
        <v>574</v>
      </c>
      <c r="BT21" t="str">
        <f>HYPERLINK("https%3A%2F%2Fwww.webofscience.com%2Fwos%2Fwoscc%2Ffull-record%2FWOS:001021924600002","View Full Record in Web of Science")</f>
        <v>View Full Record in Web of Science</v>
      </c>
    </row>
    <row r="22" spans="1:72" x14ac:dyDescent="0.25">
      <c r="A22" t="s">
        <v>72</v>
      </c>
      <c r="B22" t="s">
        <v>575</v>
      </c>
      <c r="C22" t="s">
        <v>74</v>
      </c>
      <c r="D22" t="s">
        <v>74</v>
      </c>
      <c r="E22" t="s">
        <v>74</v>
      </c>
      <c r="F22" t="s">
        <v>576</v>
      </c>
      <c r="G22" t="s">
        <v>74</v>
      </c>
      <c r="H22" t="s">
        <v>74</v>
      </c>
      <c r="I22" t="s">
        <v>577</v>
      </c>
      <c r="J22" t="s">
        <v>578</v>
      </c>
      <c r="K22" t="s">
        <v>74</v>
      </c>
      <c r="L22" t="s">
        <v>74</v>
      </c>
      <c r="M22" t="s">
        <v>78</v>
      </c>
      <c r="N22" t="s">
        <v>79</v>
      </c>
      <c r="O22" t="s">
        <v>74</v>
      </c>
      <c r="P22" t="s">
        <v>74</v>
      </c>
      <c r="Q22" t="s">
        <v>74</v>
      </c>
      <c r="R22" t="s">
        <v>74</v>
      </c>
      <c r="S22" t="s">
        <v>74</v>
      </c>
      <c r="T22" t="s">
        <v>74</v>
      </c>
      <c r="U22" t="s">
        <v>579</v>
      </c>
      <c r="V22" t="s">
        <v>580</v>
      </c>
      <c r="W22" t="s">
        <v>581</v>
      </c>
      <c r="X22" t="s">
        <v>74</v>
      </c>
      <c r="Y22" t="s">
        <v>582</v>
      </c>
      <c r="Z22" t="s">
        <v>583</v>
      </c>
      <c r="AA22" t="s">
        <v>584</v>
      </c>
      <c r="AB22" t="s">
        <v>74</v>
      </c>
      <c r="AC22" t="s">
        <v>585</v>
      </c>
      <c r="AD22" t="s">
        <v>585</v>
      </c>
      <c r="AE22" t="s">
        <v>586</v>
      </c>
      <c r="AF22" t="s">
        <v>74</v>
      </c>
      <c r="AG22">
        <v>55</v>
      </c>
      <c r="AH22">
        <v>1</v>
      </c>
      <c r="AI22">
        <v>1</v>
      </c>
      <c r="AJ22">
        <v>0</v>
      </c>
      <c r="AK22">
        <v>5</v>
      </c>
      <c r="AL22" t="s">
        <v>587</v>
      </c>
      <c r="AM22" t="s">
        <v>588</v>
      </c>
      <c r="AN22" t="s">
        <v>589</v>
      </c>
      <c r="AO22" t="s">
        <v>590</v>
      </c>
      <c r="AP22" t="s">
        <v>74</v>
      </c>
      <c r="AQ22" t="s">
        <v>74</v>
      </c>
      <c r="AR22" t="s">
        <v>591</v>
      </c>
      <c r="AS22" t="s">
        <v>592</v>
      </c>
      <c r="AT22" t="s">
        <v>74</v>
      </c>
      <c r="AU22">
        <v>2015</v>
      </c>
      <c r="AV22">
        <v>72</v>
      </c>
      <c r="AW22" t="s">
        <v>74</v>
      </c>
      <c r="AX22" t="s">
        <v>74</v>
      </c>
      <c r="AY22" t="s">
        <v>74</v>
      </c>
      <c r="AZ22" t="s">
        <v>95</v>
      </c>
      <c r="BA22" t="s">
        <v>74</v>
      </c>
      <c r="BB22">
        <v>185</v>
      </c>
      <c r="BC22">
        <v>199</v>
      </c>
      <c r="BD22" t="s">
        <v>74</v>
      </c>
      <c r="BE22" t="s">
        <v>74</v>
      </c>
      <c r="BF22" t="s">
        <v>74</v>
      </c>
      <c r="BG22" t="s">
        <v>74</v>
      </c>
      <c r="BH22" t="s">
        <v>74</v>
      </c>
      <c r="BI22">
        <v>15</v>
      </c>
      <c r="BJ22" t="s">
        <v>572</v>
      </c>
      <c r="BK22" t="s">
        <v>99</v>
      </c>
      <c r="BL22" t="s">
        <v>572</v>
      </c>
      <c r="BM22" t="s">
        <v>593</v>
      </c>
      <c r="BN22" t="s">
        <v>74</v>
      </c>
      <c r="BO22" t="s">
        <v>74</v>
      </c>
      <c r="BP22" t="s">
        <v>74</v>
      </c>
      <c r="BQ22" t="s">
        <v>74</v>
      </c>
      <c r="BR22" t="s">
        <v>102</v>
      </c>
      <c r="BS22" t="s">
        <v>594</v>
      </c>
      <c r="BT22" t="str">
        <f>HYPERLINK("https%3A%2F%2Fwww.webofscience.com%2Fwos%2Fwoscc%2Ffull-record%2FWOS:000438800000011","View Full Record in Web of Science")</f>
        <v>View Full Record in Web of Science</v>
      </c>
    </row>
    <row r="23" spans="1:72" x14ac:dyDescent="0.25">
      <c r="A23" t="s">
        <v>72</v>
      </c>
      <c r="B23" t="s">
        <v>595</v>
      </c>
      <c r="C23" t="s">
        <v>74</v>
      </c>
      <c r="D23" t="s">
        <v>74</v>
      </c>
      <c r="E23" t="s">
        <v>74</v>
      </c>
      <c r="F23" t="s">
        <v>596</v>
      </c>
      <c r="G23" t="s">
        <v>74</v>
      </c>
      <c r="H23" t="s">
        <v>74</v>
      </c>
      <c r="I23" t="s">
        <v>597</v>
      </c>
      <c r="J23" t="s">
        <v>598</v>
      </c>
      <c r="K23" t="s">
        <v>74</v>
      </c>
      <c r="L23" t="s">
        <v>74</v>
      </c>
      <c r="M23" t="s">
        <v>78</v>
      </c>
      <c r="N23" t="s">
        <v>79</v>
      </c>
      <c r="O23" t="s">
        <v>74</v>
      </c>
      <c r="P23" t="s">
        <v>74</v>
      </c>
      <c r="Q23" t="s">
        <v>74</v>
      </c>
      <c r="R23" t="s">
        <v>74</v>
      </c>
      <c r="S23" t="s">
        <v>74</v>
      </c>
      <c r="T23" t="s">
        <v>599</v>
      </c>
      <c r="U23" t="s">
        <v>600</v>
      </c>
      <c r="V23" t="s">
        <v>601</v>
      </c>
      <c r="W23" t="s">
        <v>602</v>
      </c>
      <c r="X23" t="s">
        <v>603</v>
      </c>
      <c r="Y23" t="s">
        <v>604</v>
      </c>
      <c r="Z23" t="s">
        <v>605</v>
      </c>
      <c r="AA23" t="s">
        <v>74</v>
      </c>
      <c r="AB23" t="s">
        <v>606</v>
      </c>
      <c r="AC23" t="s">
        <v>74</v>
      </c>
      <c r="AD23" t="s">
        <v>74</v>
      </c>
      <c r="AE23" t="s">
        <v>74</v>
      </c>
      <c r="AF23" t="s">
        <v>74</v>
      </c>
      <c r="AG23">
        <v>59</v>
      </c>
      <c r="AH23">
        <v>1</v>
      </c>
      <c r="AI23">
        <v>1</v>
      </c>
      <c r="AJ23">
        <v>5</v>
      </c>
      <c r="AK23">
        <v>12</v>
      </c>
      <c r="AL23" t="s">
        <v>120</v>
      </c>
      <c r="AM23" t="s">
        <v>121</v>
      </c>
      <c r="AN23" t="s">
        <v>122</v>
      </c>
      <c r="AO23" t="s">
        <v>607</v>
      </c>
      <c r="AP23" t="s">
        <v>608</v>
      </c>
      <c r="AQ23" t="s">
        <v>74</v>
      </c>
      <c r="AR23" t="s">
        <v>609</v>
      </c>
      <c r="AS23" t="s">
        <v>610</v>
      </c>
      <c r="AT23" t="s">
        <v>611</v>
      </c>
      <c r="AU23">
        <v>2023</v>
      </c>
      <c r="AV23">
        <v>46</v>
      </c>
      <c r="AW23">
        <v>7</v>
      </c>
      <c r="AX23" t="s">
        <v>74</v>
      </c>
      <c r="AY23" t="s">
        <v>74</v>
      </c>
      <c r="AZ23" t="s">
        <v>74</v>
      </c>
      <c r="BA23" t="s">
        <v>74</v>
      </c>
      <c r="BB23">
        <v>1502</v>
      </c>
      <c r="BC23">
        <v>1526</v>
      </c>
      <c r="BD23" t="s">
        <v>74</v>
      </c>
      <c r="BE23" t="s">
        <v>612</v>
      </c>
      <c r="BF23" t="str">
        <f>HYPERLINK("http://dx.doi.org/10.1080/01419870.2022.2142061","http://dx.doi.org/10.1080/01419870.2022.2142061")</f>
        <v>http://dx.doi.org/10.1080/01419870.2022.2142061</v>
      </c>
      <c r="BG23" t="s">
        <v>74</v>
      </c>
      <c r="BH23" t="s">
        <v>613</v>
      </c>
      <c r="BI23">
        <v>25</v>
      </c>
      <c r="BJ23" t="s">
        <v>614</v>
      </c>
      <c r="BK23" t="s">
        <v>160</v>
      </c>
      <c r="BL23" t="s">
        <v>614</v>
      </c>
      <c r="BM23" t="s">
        <v>615</v>
      </c>
      <c r="BN23" t="s">
        <v>74</v>
      </c>
      <c r="BO23" t="s">
        <v>616</v>
      </c>
      <c r="BP23" t="s">
        <v>74</v>
      </c>
      <c r="BQ23" t="s">
        <v>74</v>
      </c>
      <c r="BR23" t="s">
        <v>102</v>
      </c>
      <c r="BS23" t="s">
        <v>617</v>
      </c>
      <c r="BT23" t="str">
        <f>HYPERLINK("https%3A%2F%2Fwww.webofscience.com%2Fwos%2Fwoscc%2Ffull-record%2FWOS:000893324100001","View Full Record in Web of Science")</f>
        <v>View Full Record in Web of Science</v>
      </c>
    </row>
    <row r="24" spans="1:72" x14ac:dyDescent="0.25">
      <c r="A24" t="s">
        <v>72</v>
      </c>
      <c r="B24" t="s">
        <v>618</v>
      </c>
      <c r="C24" t="s">
        <v>74</v>
      </c>
      <c r="D24" t="s">
        <v>74</v>
      </c>
      <c r="E24" t="s">
        <v>74</v>
      </c>
      <c r="F24" t="s">
        <v>619</v>
      </c>
      <c r="G24" t="s">
        <v>74</v>
      </c>
      <c r="H24" t="s">
        <v>74</v>
      </c>
      <c r="I24" t="s">
        <v>620</v>
      </c>
      <c r="J24" t="s">
        <v>621</v>
      </c>
      <c r="K24" t="s">
        <v>74</v>
      </c>
      <c r="L24" t="s">
        <v>74</v>
      </c>
      <c r="M24" t="s">
        <v>78</v>
      </c>
      <c r="N24" t="s">
        <v>79</v>
      </c>
      <c r="O24" t="s">
        <v>74</v>
      </c>
      <c r="P24" t="s">
        <v>74</v>
      </c>
      <c r="Q24" t="s">
        <v>74</v>
      </c>
      <c r="R24" t="s">
        <v>74</v>
      </c>
      <c r="S24" t="s">
        <v>74</v>
      </c>
      <c r="T24" t="s">
        <v>622</v>
      </c>
      <c r="U24" t="s">
        <v>74</v>
      </c>
      <c r="V24" t="s">
        <v>623</v>
      </c>
      <c r="W24" t="s">
        <v>624</v>
      </c>
      <c r="X24" t="s">
        <v>625</v>
      </c>
      <c r="Y24" t="s">
        <v>626</v>
      </c>
      <c r="Z24" t="s">
        <v>627</v>
      </c>
      <c r="AA24" t="s">
        <v>74</v>
      </c>
      <c r="AB24" t="s">
        <v>74</v>
      </c>
      <c r="AC24" t="s">
        <v>628</v>
      </c>
      <c r="AD24" t="s">
        <v>74</v>
      </c>
      <c r="AE24" t="s">
        <v>629</v>
      </c>
      <c r="AF24" t="s">
        <v>74</v>
      </c>
      <c r="AG24">
        <v>57</v>
      </c>
      <c r="AH24">
        <v>30</v>
      </c>
      <c r="AI24">
        <v>31</v>
      </c>
      <c r="AJ24">
        <v>2</v>
      </c>
      <c r="AK24">
        <v>39</v>
      </c>
      <c r="AL24" t="s">
        <v>120</v>
      </c>
      <c r="AM24" t="s">
        <v>121</v>
      </c>
      <c r="AN24" t="s">
        <v>122</v>
      </c>
      <c r="AO24" t="s">
        <v>630</v>
      </c>
      <c r="AP24" t="s">
        <v>631</v>
      </c>
      <c r="AQ24" t="s">
        <v>74</v>
      </c>
      <c r="AR24" t="s">
        <v>632</v>
      </c>
      <c r="AS24" t="s">
        <v>633</v>
      </c>
      <c r="AT24" t="s">
        <v>634</v>
      </c>
      <c r="AU24">
        <v>2015</v>
      </c>
      <c r="AV24">
        <v>18</v>
      </c>
      <c r="AW24">
        <v>8</v>
      </c>
      <c r="AX24" t="s">
        <v>74</v>
      </c>
      <c r="AY24" t="s">
        <v>74</v>
      </c>
      <c r="AZ24" t="s">
        <v>74</v>
      </c>
      <c r="BA24" t="s">
        <v>74</v>
      </c>
      <c r="BB24">
        <v>950</v>
      </c>
      <c r="BC24">
        <v>966</v>
      </c>
      <c r="BD24" t="s">
        <v>74</v>
      </c>
      <c r="BE24" t="s">
        <v>635</v>
      </c>
      <c r="BF24" t="str">
        <f>HYPERLINK("http://dx.doi.org/10.1080/13676261.2015.1020937","http://dx.doi.org/10.1080/13676261.2015.1020937")</f>
        <v>http://dx.doi.org/10.1080/13676261.2015.1020937</v>
      </c>
      <c r="BG24" t="s">
        <v>74</v>
      </c>
      <c r="BH24" t="s">
        <v>74</v>
      </c>
      <c r="BI24">
        <v>17</v>
      </c>
      <c r="BJ24" t="s">
        <v>130</v>
      </c>
      <c r="BK24" t="s">
        <v>160</v>
      </c>
      <c r="BL24" t="s">
        <v>131</v>
      </c>
      <c r="BM24" t="s">
        <v>636</v>
      </c>
      <c r="BN24" t="s">
        <v>74</v>
      </c>
      <c r="BO24" t="s">
        <v>74</v>
      </c>
      <c r="BP24" t="s">
        <v>74</v>
      </c>
      <c r="BQ24" t="s">
        <v>74</v>
      </c>
      <c r="BR24" t="s">
        <v>102</v>
      </c>
      <c r="BS24" t="s">
        <v>637</v>
      </c>
      <c r="BT24" t="str">
        <f>HYPERLINK("https%3A%2F%2Fwww.webofscience.com%2Fwos%2Fwoscc%2Ffull-record%2FWOS:000358125400001","View Full Record in Web of Science")</f>
        <v>View Full Record in Web of Science</v>
      </c>
    </row>
    <row r="25" spans="1:72" x14ac:dyDescent="0.25">
      <c r="A25" t="s">
        <v>72</v>
      </c>
      <c r="B25" t="s">
        <v>638</v>
      </c>
      <c r="C25" t="s">
        <v>74</v>
      </c>
      <c r="D25" t="s">
        <v>74</v>
      </c>
      <c r="E25" t="s">
        <v>74</v>
      </c>
      <c r="F25" t="s">
        <v>639</v>
      </c>
      <c r="G25" t="s">
        <v>74</v>
      </c>
      <c r="H25" t="s">
        <v>74</v>
      </c>
      <c r="I25" t="s">
        <v>640</v>
      </c>
      <c r="J25" t="s">
        <v>641</v>
      </c>
      <c r="K25" t="s">
        <v>74</v>
      </c>
      <c r="L25" t="s">
        <v>74</v>
      </c>
      <c r="M25" t="s">
        <v>78</v>
      </c>
      <c r="N25" t="s">
        <v>79</v>
      </c>
      <c r="O25" t="s">
        <v>74</v>
      </c>
      <c r="P25" t="s">
        <v>74</v>
      </c>
      <c r="Q25" t="s">
        <v>74</v>
      </c>
      <c r="R25" t="s">
        <v>74</v>
      </c>
      <c r="S25" t="s">
        <v>74</v>
      </c>
      <c r="T25" t="s">
        <v>642</v>
      </c>
      <c r="U25" t="s">
        <v>74</v>
      </c>
      <c r="V25" t="s">
        <v>643</v>
      </c>
      <c r="W25" t="s">
        <v>644</v>
      </c>
      <c r="X25" t="s">
        <v>645</v>
      </c>
      <c r="Y25" t="s">
        <v>646</v>
      </c>
      <c r="Z25" t="s">
        <v>647</v>
      </c>
      <c r="AA25" t="s">
        <v>74</v>
      </c>
      <c r="AB25" t="s">
        <v>74</v>
      </c>
      <c r="AC25" t="s">
        <v>648</v>
      </c>
      <c r="AD25" t="s">
        <v>648</v>
      </c>
      <c r="AE25" t="s">
        <v>649</v>
      </c>
      <c r="AF25" t="s">
        <v>74</v>
      </c>
      <c r="AG25">
        <v>16</v>
      </c>
      <c r="AH25">
        <v>5</v>
      </c>
      <c r="AI25">
        <v>5</v>
      </c>
      <c r="AJ25">
        <v>2</v>
      </c>
      <c r="AK25">
        <v>8</v>
      </c>
      <c r="AL25" t="s">
        <v>372</v>
      </c>
      <c r="AM25" t="s">
        <v>373</v>
      </c>
      <c r="AN25" t="s">
        <v>374</v>
      </c>
      <c r="AO25" t="s">
        <v>650</v>
      </c>
      <c r="AP25" t="s">
        <v>651</v>
      </c>
      <c r="AQ25" t="s">
        <v>74</v>
      </c>
      <c r="AR25" t="s">
        <v>652</v>
      </c>
      <c r="AS25" t="s">
        <v>653</v>
      </c>
      <c r="AT25" t="s">
        <v>654</v>
      </c>
      <c r="AU25">
        <v>2019</v>
      </c>
      <c r="AV25">
        <v>63</v>
      </c>
      <c r="AW25">
        <v>11</v>
      </c>
      <c r="AX25" t="s">
        <v>74</v>
      </c>
      <c r="AY25" t="s">
        <v>74</v>
      </c>
      <c r="AZ25" t="s">
        <v>95</v>
      </c>
      <c r="BA25" t="s">
        <v>74</v>
      </c>
      <c r="BB25">
        <v>1578</v>
      </c>
      <c r="BC25">
        <v>1596</v>
      </c>
      <c r="BD25" t="s">
        <v>74</v>
      </c>
      <c r="BE25" t="s">
        <v>655</v>
      </c>
      <c r="BF25" t="str">
        <f>HYPERLINK("http://dx.doi.org/10.1177/0002764219831742","http://dx.doi.org/10.1177/0002764219831742")</f>
        <v>http://dx.doi.org/10.1177/0002764219831742</v>
      </c>
      <c r="BG25" t="s">
        <v>74</v>
      </c>
      <c r="BH25" t="s">
        <v>74</v>
      </c>
      <c r="BI25">
        <v>19</v>
      </c>
      <c r="BJ25" t="s">
        <v>656</v>
      </c>
      <c r="BK25" t="s">
        <v>160</v>
      </c>
      <c r="BL25" t="s">
        <v>657</v>
      </c>
      <c r="BM25" t="s">
        <v>658</v>
      </c>
      <c r="BN25" t="s">
        <v>74</v>
      </c>
      <c r="BO25" t="s">
        <v>74</v>
      </c>
      <c r="BP25" t="s">
        <v>74</v>
      </c>
      <c r="BQ25" t="s">
        <v>74</v>
      </c>
      <c r="BR25" t="s">
        <v>102</v>
      </c>
      <c r="BS25" t="s">
        <v>659</v>
      </c>
      <c r="BT25" t="str">
        <f>HYPERLINK("https%3A%2F%2Fwww.webofscience.com%2Fwos%2Fwoscc%2Ffull-record%2FWOS:000485325200004","View Full Record in Web of Science")</f>
        <v>View Full Record in Web of Science</v>
      </c>
    </row>
    <row r="26" spans="1:72" x14ac:dyDescent="0.25">
      <c r="A26" t="s">
        <v>72</v>
      </c>
      <c r="B26" t="s">
        <v>660</v>
      </c>
      <c r="C26" t="s">
        <v>74</v>
      </c>
      <c r="D26" t="s">
        <v>74</v>
      </c>
      <c r="E26" t="s">
        <v>74</v>
      </c>
      <c r="F26" t="s">
        <v>661</v>
      </c>
      <c r="G26" t="s">
        <v>74</v>
      </c>
      <c r="H26" t="s">
        <v>74</v>
      </c>
      <c r="I26" t="s">
        <v>662</v>
      </c>
      <c r="J26" t="s">
        <v>663</v>
      </c>
      <c r="K26" t="s">
        <v>74</v>
      </c>
      <c r="L26" t="s">
        <v>74</v>
      </c>
      <c r="M26" t="s">
        <v>78</v>
      </c>
      <c r="N26" t="s">
        <v>79</v>
      </c>
      <c r="O26" t="s">
        <v>74</v>
      </c>
      <c r="P26" t="s">
        <v>74</v>
      </c>
      <c r="Q26" t="s">
        <v>74</v>
      </c>
      <c r="R26" t="s">
        <v>74</v>
      </c>
      <c r="S26" t="s">
        <v>74</v>
      </c>
      <c r="T26" t="s">
        <v>664</v>
      </c>
      <c r="U26" t="s">
        <v>665</v>
      </c>
      <c r="V26" t="s">
        <v>666</v>
      </c>
      <c r="W26" t="s">
        <v>667</v>
      </c>
      <c r="X26" t="s">
        <v>668</v>
      </c>
      <c r="Y26" t="s">
        <v>669</v>
      </c>
      <c r="Z26" t="s">
        <v>670</v>
      </c>
      <c r="AA26" t="s">
        <v>74</v>
      </c>
      <c r="AB26" t="s">
        <v>74</v>
      </c>
      <c r="AC26" t="s">
        <v>671</v>
      </c>
      <c r="AD26" t="s">
        <v>672</v>
      </c>
      <c r="AE26" t="s">
        <v>673</v>
      </c>
      <c r="AF26" t="s">
        <v>74</v>
      </c>
      <c r="AG26">
        <v>95</v>
      </c>
      <c r="AH26">
        <v>0</v>
      </c>
      <c r="AI26">
        <v>0</v>
      </c>
      <c r="AJ26">
        <v>0</v>
      </c>
      <c r="AK26">
        <v>0</v>
      </c>
      <c r="AL26" t="s">
        <v>120</v>
      </c>
      <c r="AM26" t="s">
        <v>121</v>
      </c>
      <c r="AN26" t="s">
        <v>122</v>
      </c>
      <c r="AO26" t="s">
        <v>674</v>
      </c>
      <c r="AP26" t="s">
        <v>675</v>
      </c>
      <c r="AQ26" t="s">
        <v>74</v>
      </c>
      <c r="AR26" t="s">
        <v>676</v>
      </c>
      <c r="AS26" t="s">
        <v>677</v>
      </c>
      <c r="AT26" t="s">
        <v>678</v>
      </c>
      <c r="AU26">
        <v>2021</v>
      </c>
      <c r="AV26">
        <v>51</v>
      </c>
      <c r="AW26">
        <v>4</v>
      </c>
      <c r="AX26" t="s">
        <v>74</v>
      </c>
      <c r="AY26" t="s">
        <v>74</v>
      </c>
      <c r="AZ26" t="s">
        <v>95</v>
      </c>
      <c r="BA26" t="s">
        <v>74</v>
      </c>
      <c r="BB26">
        <v>260</v>
      </c>
      <c r="BC26">
        <v>283</v>
      </c>
      <c r="BD26" t="s">
        <v>74</v>
      </c>
      <c r="BE26" t="s">
        <v>679</v>
      </c>
      <c r="BF26" t="str">
        <f>HYPERLINK("http://dx.doi.org/10.1080/00207659.2021.1919448","http://dx.doi.org/10.1080/00207659.2021.1919448")</f>
        <v>http://dx.doi.org/10.1080/00207659.2021.1919448</v>
      </c>
      <c r="BG26" t="s">
        <v>74</v>
      </c>
      <c r="BH26" t="s">
        <v>74</v>
      </c>
      <c r="BI26">
        <v>24</v>
      </c>
      <c r="BJ26" t="s">
        <v>680</v>
      </c>
      <c r="BK26" t="s">
        <v>99</v>
      </c>
      <c r="BL26" t="s">
        <v>680</v>
      </c>
      <c r="BM26" t="s">
        <v>681</v>
      </c>
      <c r="BN26" t="s">
        <v>74</v>
      </c>
      <c r="BO26" t="s">
        <v>74</v>
      </c>
      <c r="BP26" t="s">
        <v>74</v>
      </c>
      <c r="BQ26" t="s">
        <v>74</v>
      </c>
      <c r="BR26" t="s">
        <v>102</v>
      </c>
      <c r="BS26" t="s">
        <v>682</v>
      </c>
      <c r="BT26" t="str">
        <f>HYPERLINK("https%3A%2F%2Fwww.webofscience.com%2Fwos%2Fwoscc%2Ffull-record%2FWOS:000683177900002","View Full Record in Web of Science")</f>
        <v>View Full Record in Web of Science</v>
      </c>
    </row>
    <row r="27" spans="1:72" x14ac:dyDescent="0.25">
      <c r="A27" t="s">
        <v>72</v>
      </c>
      <c r="B27" t="s">
        <v>683</v>
      </c>
      <c r="C27" t="s">
        <v>74</v>
      </c>
      <c r="D27" t="s">
        <v>74</v>
      </c>
      <c r="E27" t="s">
        <v>74</v>
      </c>
      <c r="F27" t="s">
        <v>684</v>
      </c>
      <c r="G27" t="s">
        <v>74</v>
      </c>
      <c r="H27" t="s">
        <v>685</v>
      </c>
      <c r="I27" t="s">
        <v>686</v>
      </c>
      <c r="J27" t="s">
        <v>687</v>
      </c>
      <c r="K27" t="s">
        <v>74</v>
      </c>
      <c r="L27" t="s">
        <v>74</v>
      </c>
      <c r="M27" t="s">
        <v>78</v>
      </c>
      <c r="N27" t="s">
        <v>79</v>
      </c>
      <c r="O27" t="s">
        <v>74</v>
      </c>
      <c r="P27" t="s">
        <v>74</v>
      </c>
      <c r="Q27" t="s">
        <v>74</v>
      </c>
      <c r="R27" t="s">
        <v>74</v>
      </c>
      <c r="S27" t="s">
        <v>74</v>
      </c>
      <c r="T27" t="s">
        <v>688</v>
      </c>
      <c r="U27" t="s">
        <v>74</v>
      </c>
      <c r="V27" t="s">
        <v>689</v>
      </c>
      <c r="W27" t="s">
        <v>690</v>
      </c>
      <c r="X27" t="s">
        <v>691</v>
      </c>
      <c r="Y27" t="s">
        <v>692</v>
      </c>
      <c r="Z27" t="s">
        <v>693</v>
      </c>
      <c r="AA27" t="s">
        <v>694</v>
      </c>
      <c r="AB27" t="s">
        <v>695</v>
      </c>
      <c r="AC27" t="s">
        <v>696</v>
      </c>
      <c r="AD27" t="s">
        <v>697</v>
      </c>
      <c r="AE27" t="s">
        <v>698</v>
      </c>
      <c r="AF27" t="s">
        <v>74</v>
      </c>
      <c r="AG27">
        <v>46</v>
      </c>
      <c r="AH27">
        <v>10</v>
      </c>
      <c r="AI27">
        <v>10</v>
      </c>
      <c r="AJ27">
        <v>0</v>
      </c>
      <c r="AK27">
        <v>5</v>
      </c>
      <c r="AL27" t="s">
        <v>699</v>
      </c>
      <c r="AM27" t="s">
        <v>700</v>
      </c>
      <c r="AN27" t="s">
        <v>701</v>
      </c>
      <c r="AO27" t="s">
        <v>702</v>
      </c>
      <c r="AP27" t="s">
        <v>703</v>
      </c>
      <c r="AQ27" t="s">
        <v>74</v>
      </c>
      <c r="AR27" t="s">
        <v>687</v>
      </c>
      <c r="AS27" t="s">
        <v>704</v>
      </c>
      <c r="AT27" t="s">
        <v>74</v>
      </c>
      <c r="AU27">
        <v>2015</v>
      </c>
      <c r="AV27">
        <v>45</v>
      </c>
      <c r="AW27">
        <v>1</v>
      </c>
      <c r="AX27" t="s">
        <v>74</v>
      </c>
      <c r="AY27" t="s">
        <v>74</v>
      </c>
      <c r="AZ27" t="s">
        <v>74</v>
      </c>
      <c r="BA27" t="s">
        <v>74</v>
      </c>
      <c r="BB27">
        <v>3</v>
      </c>
      <c r="BC27">
        <v>11</v>
      </c>
      <c r="BD27" t="s">
        <v>74</v>
      </c>
      <c r="BE27" t="s">
        <v>705</v>
      </c>
      <c r="BF27" t="str">
        <f>HYPERLINK("http://dx.doi.org/10.5507/ag.2015.001","http://dx.doi.org/10.5507/ag.2015.001")</f>
        <v>http://dx.doi.org/10.5507/ag.2015.001</v>
      </c>
      <c r="BG27" t="s">
        <v>74</v>
      </c>
      <c r="BH27" t="s">
        <v>74</v>
      </c>
      <c r="BI27">
        <v>9</v>
      </c>
      <c r="BJ27" t="s">
        <v>257</v>
      </c>
      <c r="BK27" t="s">
        <v>99</v>
      </c>
      <c r="BL27" t="s">
        <v>257</v>
      </c>
      <c r="BM27" t="s">
        <v>706</v>
      </c>
      <c r="BN27" t="s">
        <v>74</v>
      </c>
      <c r="BO27" t="s">
        <v>707</v>
      </c>
      <c r="BP27" t="s">
        <v>74</v>
      </c>
      <c r="BQ27" t="s">
        <v>74</v>
      </c>
      <c r="BR27" t="s">
        <v>102</v>
      </c>
      <c r="BS27" t="s">
        <v>708</v>
      </c>
      <c r="BT27" t="str">
        <f>HYPERLINK("https%3A%2F%2Fwww.webofscience.com%2Fwos%2Fwoscc%2Ffull-record%2FWOS:000414938200001","View Full Record in Web of Science")</f>
        <v>View Full Record in Web of Science</v>
      </c>
    </row>
    <row r="28" spans="1:72" x14ac:dyDescent="0.25">
      <c r="A28" t="s">
        <v>72</v>
      </c>
      <c r="B28" t="s">
        <v>709</v>
      </c>
      <c r="C28" t="s">
        <v>74</v>
      </c>
      <c r="D28" t="s">
        <v>74</v>
      </c>
      <c r="E28" t="s">
        <v>74</v>
      </c>
      <c r="F28" t="s">
        <v>710</v>
      </c>
      <c r="G28" t="s">
        <v>74</v>
      </c>
      <c r="H28" t="s">
        <v>74</v>
      </c>
      <c r="I28" t="s">
        <v>711</v>
      </c>
      <c r="J28" t="s">
        <v>712</v>
      </c>
      <c r="K28" t="s">
        <v>74</v>
      </c>
      <c r="L28" t="s">
        <v>74</v>
      </c>
      <c r="M28" t="s">
        <v>78</v>
      </c>
      <c r="N28" t="s">
        <v>79</v>
      </c>
      <c r="O28" t="s">
        <v>74</v>
      </c>
      <c r="P28" t="s">
        <v>74</v>
      </c>
      <c r="Q28" t="s">
        <v>74</v>
      </c>
      <c r="R28" t="s">
        <v>74</v>
      </c>
      <c r="S28" t="s">
        <v>74</v>
      </c>
      <c r="T28" t="s">
        <v>713</v>
      </c>
      <c r="U28" t="s">
        <v>714</v>
      </c>
      <c r="V28" t="s">
        <v>715</v>
      </c>
      <c r="W28" t="s">
        <v>716</v>
      </c>
      <c r="X28" t="s">
        <v>717</v>
      </c>
      <c r="Y28" t="s">
        <v>718</v>
      </c>
      <c r="Z28" t="s">
        <v>719</v>
      </c>
      <c r="AA28" t="s">
        <v>720</v>
      </c>
      <c r="AB28" t="s">
        <v>721</v>
      </c>
      <c r="AC28" t="s">
        <v>74</v>
      </c>
      <c r="AD28" t="s">
        <v>74</v>
      </c>
      <c r="AE28" t="s">
        <v>74</v>
      </c>
      <c r="AF28" t="s">
        <v>74</v>
      </c>
      <c r="AG28">
        <v>27</v>
      </c>
      <c r="AH28">
        <v>0</v>
      </c>
      <c r="AI28">
        <v>0</v>
      </c>
      <c r="AJ28">
        <v>0</v>
      </c>
      <c r="AK28">
        <v>2</v>
      </c>
      <c r="AL28" t="s">
        <v>722</v>
      </c>
      <c r="AM28" t="s">
        <v>723</v>
      </c>
      <c r="AN28" t="s">
        <v>724</v>
      </c>
      <c r="AO28" t="s">
        <v>725</v>
      </c>
      <c r="AP28" t="s">
        <v>726</v>
      </c>
      <c r="AQ28" t="s">
        <v>74</v>
      </c>
      <c r="AR28" t="s">
        <v>727</v>
      </c>
      <c r="AS28" t="s">
        <v>728</v>
      </c>
      <c r="AT28" t="s">
        <v>74</v>
      </c>
      <c r="AU28">
        <v>2021</v>
      </c>
      <c r="AV28">
        <v>11</v>
      </c>
      <c r="AW28">
        <v>1</v>
      </c>
      <c r="AX28" t="s">
        <v>74</v>
      </c>
      <c r="AY28" t="s">
        <v>74</v>
      </c>
      <c r="AZ28" t="s">
        <v>74</v>
      </c>
      <c r="BA28" t="s">
        <v>74</v>
      </c>
      <c r="BB28">
        <v>135</v>
      </c>
      <c r="BC28">
        <v>143</v>
      </c>
      <c r="BD28" t="s">
        <v>74</v>
      </c>
      <c r="BE28" t="s">
        <v>729</v>
      </c>
      <c r="BF28" t="str">
        <f>HYPERLINK("http://dx.doi.org/10.51865/JESP.2021.1.12","http://dx.doi.org/10.51865/JESP.2021.1.12")</f>
        <v>http://dx.doi.org/10.51865/JESP.2021.1.12</v>
      </c>
      <c r="BG28" t="s">
        <v>74</v>
      </c>
      <c r="BH28" t="s">
        <v>74</v>
      </c>
      <c r="BI28">
        <v>9</v>
      </c>
      <c r="BJ28" t="s">
        <v>572</v>
      </c>
      <c r="BK28" t="s">
        <v>99</v>
      </c>
      <c r="BL28" t="s">
        <v>572</v>
      </c>
      <c r="BM28" t="s">
        <v>730</v>
      </c>
      <c r="BN28" t="s">
        <v>74</v>
      </c>
      <c r="BO28" t="s">
        <v>74</v>
      </c>
      <c r="BP28" t="s">
        <v>74</v>
      </c>
      <c r="BQ28" t="s">
        <v>74</v>
      </c>
      <c r="BR28" t="s">
        <v>102</v>
      </c>
      <c r="BS28" t="s">
        <v>731</v>
      </c>
      <c r="BT28" t="str">
        <f>HYPERLINK("https%3A%2F%2Fwww.webofscience.com%2Fwos%2Fwoscc%2Ffull-record%2FWOS:000715764100012","View Full Record in Web of Science")</f>
        <v>View Full Record in Web of Science</v>
      </c>
    </row>
    <row r="29" spans="1:72" x14ac:dyDescent="0.25">
      <c r="A29" t="s">
        <v>72</v>
      </c>
      <c r="B29" t="s">
        <v>732</v>
      </c>
      <c r="C29" t="s">
        <v>74</v>
      </c>
      <c r="D29" t="s">
        <v>74</v>
      </c>
      <c r="E29" t="s">
        <v>74</v>
      </c>
      <c r="F29" t="s">
        <v>732</v>
      </c>
      <c r="G29" t="s">
        <v>74</v>
      </c>
      <c r="H29" t="s">
        <v>74</v>
      </c>
      <c r="I29" t="s">
        <v>733</v>
      </c>
      <c r="J29" t="s">
        <v>734</v>
      </c>
      <c r="K29" t="s">
        <v>74</v>
      </c>
      <c r="L29" t="s">
        <v>74</v>
      </c>
      <c r="M29" t="s">
        <v>78</v>
      </c>
      <c r="N29" t="s">
        <v>79</v>
      </c>
      <c r="O29" t="s">
        <v>74</v>
      </c>
      <c r="P29" t="s">
        <v>74</v>
      </c>
      <c r="Q29" t="s">
        <v>74</v>
      </c>
      <c r="R29" t="s">
        <v>74</v>
      </c>
      <c r="S29" t="s">
        <v>74</v>
      </c>
      <c r="T29" t="s">
        <v>735</v>
      </c>
      <c r="U29" t="s">
        <v>74</v>
      </c>
      <c r="V29" t="s">
        <v>736</v>
      </c>
      <c r="W29" t="s">
        <v>74</v>
      </c>
      <c r="X29" t="s">
        <v>74</v>
      </c>
      <c r="Y29" t="s">
        <v>74</v>
      </c>
      <c r="Z29" t="s">
        <v>74</v>
      </c>
      <c r="AA29" t="s">
        <v>74</v>
      </c>
      <c r="AB29" t="s">
        <v>74</v>
      </c>
      <c r="AC29" t="s">
        <v>74</v>
      </c>
      <c r="AD29" t="s">
        <v>74</v>
      </c>
      <c r="AE29" t="s">
        <v>74</v>
      </c>
      <c r="AF29" t="s">
        <v>74</v>
      </c>
      <c r="AG29">
        <v>16</v>
      </c>
      <c r="AH29">
        <v>1</v>
      </c>
      <c r="AI29">
        <v>1</v>
      </c>
      <c r="AJ29">
        <v>0</v>
      </c>
      <c r="AK29">
        <v>8</v>
      </c>
      <c r="AL29" t="s">
        <v>737</v>
      </c>
      <c r="AM29" t="s">
        <v>121</v>
      </c>
      <c r="AN29" t="s">
        <v>738</v>
      </c>
      <c r="AO29" t="s">
        <v>739</v>
      </c>
      <c r="AP29" t="s">
        <v>74</v>
      </c>
      <c r="AQ29" t="s">
        <v>74</v>
      </c>
      <c r="AR29" t="s">
        <v>740</v>
      </c>
      <c r="AS29" t="s">
        <v>741</v>
      </c>
      <c r="AT29" t="s">
        <v>353</v>
      </c>
      <c r="AU29">
        <v>2004</v>
      </c>
      <c r="AV29">
        <v>38</v>
      </c>
      <c r="AW29">
        <v>4</v>
      </c>
      <c r="AX29" t="s">
        <v>74</v>
      </c>
      <c r="AY29" t="s">
        <v>74</v>
      </c>
      <c r="AZ29" t="s">
        <v>74</v>
      </c>
      <c r="BA29" t="s">
        <v>74</v>
      </c>
      <c r="BB29">
        <v>371</v>
      </c>
      <c r="BC29">
        <v>382</v>
      </c>
      <c r="BD29" t="s">
        <v>74</v>
      </c>
      <c r="BE29" t="s">
        <v>742</v>
      </c>
      <c r="BF29" t="str">
        <f>HYPERLINK("http://dx.doi.org/10.1080/0031322042000304231","http://dx.doi.org/10.1080/0031322042000304231")</f>
        <v>http://dx.doi.org/10.1080/0031322042000304231</v>
      </c>
      <c r="BG29" t="s">
        <v>74</v>
      </c>
      <c r="BH29" t="s">
        <v>74</v>
      </c>
      <c r="BI29">
        <v>12</v>
      </c>
      <c r="BJ29" t="s">
        <v>743</v>
      </c>
      <c r="BK29" t="s">
        <v>744</v>
      </c>
      <c r="BL29" t="s">
        <v>745</v>
      </c>
      <c r="BM29" t="s">
        <v>746</v>
      </c>
      <c r="BN29" t="s">
        <v>74</v>
      </c>
      <c r="BO29" t="s">
        <v>74</v>
      </c>
      <c r="BP29" t="s">
        <v>74</v>
      </c>
      <c r="BQ29" t="s">
        <v>74</v>
      </c>
      <c r="BR29" t="s">
        <v>102</v>
      </c>
      <c r="BS29" t="s">
        <v>747</v>
      </c>
      <c r="BT29" t="str">
        <f>HYPERLINK("https%3A%2F%2Fwww.webofscience.com%2Fwos%2Fwoscc%2Ffull-record%2FWOS:000225676900003","View Full Record in Web of Science")</f>
        <v>View Full Record in Web of Science</v>
      </c>
    </row>
    <row r="30" spans="1:72" x14ac:dyDescent="0.25">
      <c r="A30" t="s">
        <v>72</v>
      </c>
      <c r="B30" t="s">
        <v>748</v>
      </c>
      <c r="C30" t="s">
        <v>74</v>
      </c>
      <c r="D30" t="s">
        <v>74</v>
      </c>
      <c r="E30" t="s">
        <v>74</v>
      </c>
      <c r="F30" t="s">
        <v>749</v>
      </c>
      <c r="G30" t="s">
        <v>74</v>
      </c>
      <c r="H30" t="s">
        <v>74</v>
      </c>
      <c r="I30" t="s">
        <v>750</v>
      </c>
      <c r="J30" t="s">
        <v>751</v>
      </c>
      <c r="K30" t="s">
        <v>74</v>
      </c>
      <c r="L30" t="s">
        <v>74</v>
      </c>
      <c r="M30" t="s">
        <v>78</v>
      </c>
      <c r="N30" t="s">
        <v>79</v>
      </c>
      <c r="O30" t="s">
        <v>74</v>
      </c>
      <c r="P30" t="s">
        <v>74</v>
      </c>
      <c r="Q30" t="s">
        <v>74</v>
      </c>
      <c r="R30" t="s">
        <v>74</v>
      </c>
      <c r="S30" t="s">
        <v>74</v>
      </c>
      <c r="T30" t="s">
        <v>752</v>
      </c>
      <c r="U30" t="s">
        <v>753</v>
      </c>
      <c r="V30" t="s">
        <v>754</v>
      </c>
      <c r="W30" t="s">
        <v>755</v>
      </c>
      <c r="X30" t="s">
        <v>756</v>
      </c>
      <c r="Y30" t="s">
        <v>757</v>
      </c>
      <c r="Z30" t="s">
        <v>758</v>
      </c>
      <c r="AA30" t="s">
        <v>759</v>
      </c>
      <c r="AB30" t="s">
        <v>760</v>
      </c>
      <c r="AC30" t="s">
        <v>761</v>
      </c>
      <c r="AD30" t="s">
        <v>762</v>
      </c>
      <c r="AE30" t="s">
        <v>763</v>
      </c>
      <c r="AF30" t="s">
        <v>74</v>
      </c>
      <c r="AG30">
        <v>104</v>
      </c>
      <c r="AH30">
        <v>0</v>
      </c>
      <c r="AI30">
        <v>0</v>
      </c>
      <c r="AJ30">
        <v>1</v>
      </c>
      <c r="AK30">
        <v>10</v>
      </c>
      <c r="AL30" t="s">
        <v>764</v>
      </c>
      <c r="AM30" t="s">
        <v>765</v>
      </c>
      <c r="AN30" t="s">
        <v>766</v>
      </c>
      <c r="AO30" t="s">
        <v>767</v>
      </c>
      <c r="AP30" t="s">
        <v>74</v>
      </c>
      <c r="AQ30" t="s">
        <v>74</v>
      </c>
      <c r="AR30" t="s">
        <v>768</v>
      </c>
      <c r="AS30" t="s">
        <v>769</v>
      </c>
      <c r="AT30" t="s">
        <v>770</v>
      </c>
      <c r="AU30">
        <v>2022</v>
      </c>
      <c r="AV30">
        <v>13</v>
      </c>
      <c r="AW30" t="s">
        <v>74</v>
      </c>
      <c r="AX30" t="s">
        <v>74</v>
      </c>
      <c r="AY30" t="s">
        <v>74</v>
      </c>
      <c r="AZ30" t="s">
        <v>74</v>
      </c>
      <c r="BA30" t="s">
        <v>74</v>
      </c>
      <c r="BB30" t="s">
        <v>74</v>
      </c>
      <c r="BC30" t="s">
        <v>74</v>
      </c>
      <c r="BD30">
        <v>887587</v>
      </c>
      <c r="BE30" t="s">
        <v>771</v>
      </c>
      <c r="BF30" t="str">
        <f>HYPERLINK("http://dx.doi.org/10.3389/fpsyg.2022.887587","http://dx.doi.org/10.3389/fpsyg.2022.887587")</f>
        <v>http://dx.doi.org/10.3389/fpsyg.2022.887587</v>
      </c>
      <c r="BG30" t="s">
        <v>74</v>
      </c>
      <c r="BH30" t="s">
        <v>74</v>
      </c>
      <c r="BI30">
        <v>15</v>
      </c>
      <c r="BJ30" t="s">
        <v>772</v>
      </c>
      <c r="BK30" t="s">
        <v>160</v>
      </c>
      <c r="BL30" t="s">
        <v>410</v>
      </c>
      <c r="BM30" t="s">
        <v>773</v>
      </c>
      <c r="BN30">
        <v>35651570</v>
      </c>
      <c r="BO30" t="s">
        <v>774</v>
      </c>
      <c r="BP30" t="s">
        <v>74</v>
      </c>
      <c r="BQ30" t="s">
        <v>74</v>
      </c>
      <c r="BR30" t="s">
        <v>102</v>
      </c>
      <c r="BS30" t="s">
        <v>775</v>
      </c>
      <c r="BT30" t="str">
        <f>HYPERLINK("https%3A%2F%2Fwww.webofscience.com%2Fwos%2Fwoscc%2Ffull-record%2FWOS:000804570400001","View Full Record in Web of Science")</f>
        <v>View Full Record in Web of Science</v>
      </c>
    </row>
    <row r="31" spans="1:72" x14ac:dyDescent="0.25">
      <c r="A31" t="s">
        <v>72</v>
      </c>
      <c r="B31" t="s">
        <v>776</v>
      </c>
      <c r="C31" t="s">
        <v>74</v>
      </c>
      <c r="D31" t="s">
        <v>74</v>
      </c>
      <c r="E31" t="s">
        <v>74</v>
      </c>
      <c r="F31" t="s">
        <v>777</v>
      </c>
      <c r="G31" t="s">
        <v>74</v>
      </c>
      <c r="H31" t="s">
        <v>74</v>
      </c>
      <c r="I31" t="s">
        <v>778</v>
      </c>
      <c r="J31" t="s">
        <v>779</v>
      </c>
      <c r="K31" t="s">
        <v>74</v>
      </c>
      <c r="L31" t="s">
        <v>74</v>
      </c>
      <c r="M31" t="s">
        <v>78</v>
      </c>
      <c r="N31" t="s">
        <v>79</v>
      </c>
      <c r="O31" t="s">
        <v>74</v>
      </c>
      <c r="P31" t="s">
        <v>74</v>
      </c>
      <c r="Q31" t="s">
        <v>74</v>
      </c>
      <c r="R31" t="s">
        <v>74</v>
      </c>
      <c r="S31" t="s">
        <v>74</v>
      </c>
      <c r="T31" t="s">
        <v>780</v>
      </c>
      <c r="U31" t="s">
        <v>74</v>
      </c>
      <c r="V31" t="s">
        <v>781</v>
      </c>
      <c r="W31" t="s">
        <v>782</v>
      </c>
      <c r="X31" t="s">
        <v>74</v>
      </c>
      <c r="Y31" t="s">
        <v>783</v>
      </c>
      <c r="Z31" t="s">
        <v>784</v>
      </c>
      <c r="AA31" t="s">
        <v>74</v>
      </c>
      <c r="AB31" t="s">
        <v>74</v>
      </c>
      <c r="AC31" t="s">
        <v>74</v>
      </c>
      <c r="AD31" t="s">
        <v>74</v>
      </c>
      <c r="AE31" t="s">
        <v>74</v>
      </c>
      <c r="AF31" t="s">
        <v>74</v>
      </c>
      <c r="AG31">
        <v>33</v>
      </c>
      <c r="AH31">
        <v>9</v>
      </c>
      <c r="AI31">
        <v>9</v>
      </c>
      <c r="AJ31">
        <v>0</v>
      </c>
      <c r="AK31">
        <v>0</v>
      </c>
      <c r="AL31" t="s">
        <v>424</v>
      </c>
      <c r="AM31" t="s">
        <v>785</v>
      </c>
      <c r="AN31" t="s">
        <v>786</v>
      </c>
      <c r="AO31" t="s">
        <v>787</v>
      </c>
      <c r="AP31" t="s">
        <v>788</v>
      </c>
      <c r="AQ31" t="s">
        <v>74</v>
      </c>
      <c r="AR31" t="s">
        <v>789</v>
      </c>
      <c r="AS31" t="s">
        <v>790</v>
      </c>
      <c r="AT31" t="s">
        <v>353</v>
      </c>
      <c r="AU31">
        <v>2009</v>
      </c>
      <c r="AV31">
        <v>22</v>
      </c>
      <c r="AW31">
        <v>4</v>
      </c>
      <c r="AX31" t="s">
        <v>74</v>
      </c>
      <c r="AY31" t="s">
        <v>74</v>
      </c>
      <c r="AZ31" t="s">
        <v>74</v>
      </c>
      <c r="BA31" t="s">
        <v>74</v>
      </c>
      <c r="BB31">
        <v>497</v>
      </c>
      <c r="BC31">
        <v>515</v>
      </c>
      <c r="BD31" t="s">
        <v>74</v>
      </c>
      <c r="BE31" t="s">
        <v>791</v>
      </c>
      <c r="BF31" t="str">
        <f>HYPERLINK("http://dx.doi.org/10.1007/s10767-009-9079-3","http://dx.doi.org/10.1007/s10767-009-9079-3")</f>
        <v>http://dx.doi.org/10.1007/s10767-009-9079-3</v>
      </c>
      <c r="BG31" t="s">
        <v>74</v>
      </c>
      <c r="BH31" t="s">
        <v>74</v>
      </c>
      <c r="BI31">
        <v>19</v>
      </c>
      <c r="BJ31" t="s">
        <v>459</v>
      </c>
      <c r="BK31" t="s">
        <v>99</v>
      </c>
      <c r="BL31" t="s">
        <v>434</v>
      </c>
      <c r="BM31" t="s">
        <v>792</v>
      </c>
      <c r="BN31" t="s">
        <v>74</v>
      </c>
      <c r="BO31" t="s">
        <v>74</v>
      </c>
      <c r="BP31" t="s">
        <v>74</v>
      </c>
      <c r="BQ31" t="s">
        <v>74</v>
      </c>
      <c r="BR31" t="s">
        <v>102</v>
      </c>
      <c r="BS31" t="s">
        <v>793</v>
      </c>
      <c r="BT31" t="str">
        <f>HYPERLINK("https%3A%2F%2Fwww.webofscience.com%2Fwos%2Fwoscc%2Ffull-record%2FWOS:000217597500008","View Full Record in Web of Science")</f>
        <v>View Full Record in Web of Science</v>
      </c>
    </row>
    <row r="32" spans="1:72" x14ac:dyDescent="0.25">
      <c r="A32" t="s">
        <v>72</v>
      </c>
      <c r="B32" t="s">
        <v>794</v>
      </c>
      <c r="C32" t="s">
        <v>74</v>
      </c>
      <c r="D32" t="s">
        <v>74</v>
      </c>
      <c r="E32" t="s">
        <v>74</v>
      </c>
      <c r="F32" t="s">
        <v>795</v>
      </c>
      <c r="G32" t="s">
        <v>74</v>
      </c>
      <c r="H32" t="s">
        <v>74</v>
      </c>
      <c r="I32" t="s">
        <v>796</v>
      </c>
      <c r="J32" t="s">
        <v>797</v>
      </c>
      <c r="K32" t="s">
        <v>74</v>
      </c>
      <c r="L32" t="s">
        <v>74</v>
      </c>
      <c r="M32" t="s">
        <v>78</v>
      </c>
      <c r="N32" t="s">
        <v>79</v>
      </c>
      <c r="O32" t="s">
        <v>74</v>
      </c>
      <c r="P32" t="s">
        <v>74</v>
      </c>
      <c r="Q32" t="s">
        <v>74</v>
      </c>
      <c r="R32" t="s">
        <v>74</v>
      </c>
      <c r="S32" t="s">
        <v>74</v>
      </c>
      <c r="T32" t="s">
        <v>798</v>
      </c>
      <c r="U32" t="s">
        <v>799</v>
      </c>
      <c r="V32" t="s">
        <v>800</v>
      </c>
      <c r="W32" t="s">
        <v>801</v>
      </c>
      <c r="X32" t="s">
        <v>802</v>
      </c>
      <c r="Y32" t="s">
        <v>803</v>
      </c>
      <c r="Z32" t="s">
        <v>804</v>
      </c>
      <c r="AA32" t="s">
        <v>805</v>
      </c>
      <c r="AB32" t="s">
        <v>806</v>
      </c>
      <c r="AC32" t="s">
        <v>74</v>
      </c>
      <c r="AD32" t="s">
        <v>74</v>
      </c>
      <c r="AE32" t="s">
        <v>74</v>
      </c>
      <c r="AF32" t="s">
        <v>74</v>
      </c>
      <c r="AG32">
        <v>51</v>
      </c>
      <c r="AH32">
        <v>15</v>
      </c>
      <c r="AI32">
        <v>16</v>
      </c>
      <c r="AJ32">
        <v>1</v>
      </c>
      <c r="AK32">
        <v>23</v>
      </c>
      <c r="AL32" t="s">
        <v>807</v>
      </c>
      <c r="AM32" t="s">
        <v>808</v>
      </c>
      <c r="AN32" t="s">
        <v>809</v>
      </c>
      <c r="AO32" t="s">
        <v>810</v>
      </c>
      <c r="AP32" t="s">
        <v>74</v>
      </c>
      <c r="AQ32" t="s">
        <v>74</v>
      </c>
      <c r="AR32" t="s">
        <v>811</v>
      </c>
      <c r="AS32" t="s">
        <v>812</v>
      </c>
      <c r="AT32" t="s">
        <v>74</v>
      </c>
      <c r="AU32">
        <v>2017</v>
      </c>
      <c r="AV32">
        <v>16</v>
      </c>
      <c r="AW32">
        <v>1</v>
      </c>
      <c r="AX32" t="s">
        <v>74</v>
      </c>
      <c r="AY32" t="s">
        <v>74</v>
      </c>
      <c r="AZ32" t="s">
        <v>74</v>
      </c>
      <c r="BA32" t="s">
        <v>74</v>
      </c>
      <c r="BB32">
        <v>232</v>
      </c>
      <c r="BC32">
        <v>251</v>
      </c>
      <c r="BD32" t="s">
        <v>74</v>
      </c>
      <c r="BE32" t="s">
        <v>74</v>
      </c>
      <c r="BF32" t="s">
        <v>74</v>
      </c>
      <c r="BG32" t="s">
        <v>74</v>
      </c>
      <c r="BH32" t="s">
        <v>74</v>
      </c>
      <c r="BI32">
        <v>20</v>
      </c>
      <c r="BJ32" t="s">
        <v>813</v>
      </c>
      <c r="BK32" t="s">
        <v>160</v>
      </c>
      <c r="BL32" t="s">
        <v>233</v>
      </c>
      <c r="BM32" t="s">
        <v>814</v>
      </c>
      <c r="BN32" t="s">
        <v>74</v>
      </c>
      <c r="BO32" t="s">
        <v>74</v>
      </c>
      <c r="BP32" t="s">
        <v>74</v>
      </c>
      <c r="BQ32" t="s">
        <v>74</v>
      </c>
      <c r="BR32" t="s">
        <v>102</v>
      </c>
      <c r="BS32" t="s">
        <v>815</v>
      </c>
      <c r="BT32" t="str">
        <f>HYPERLINK("https%3A%2F%2Fwww.webofscience.com%2Fwos%2Fwoscc%2Ffull-record%2FWOS:000399866300015","View Full Record in Web of Science")</f>
        <v>View Full Record in Web of Science</v>
      </c>
    </row>
    <row r="33" spans="1:72" x14ac:dyDescent="0.25">
      <c r="A33" t="s">
        <v>72</v>
      </c>
      <c r="B33" t="s">
        <v>816</v>
      </c>
      <c r="C33" t="s">
        <v>74</v>
      </c>
      <c r="D33" t="s">
        <v>74</v>
      </c>
      <c r="E33" t="s">
        <v>74</v>
      </c>
      <c r="F33" t="s">
        <v>817</v>
      </c>
      <c r="G33" t="s">
        <v>74</v>
      </c>
      <c r="H33" t="s">
        <v>74</v>
      </c>
      <c r="I33" t="s">
        <v>818</v>
      </c>
      <c r="J33" t="s">
        <v>819</v>
      </c>
      <c r="K33" t="s">
        <v>74</v>
      </c>
      <c r="L33" t="s">
        <v>74</v>
      </c>
      <c r="M33" t="s">
        <v>820</v>
      </c>
      <c r="N33" t="s">
        <v>79</v>
      </c>
      <c r="O33" t="s">
        <v>74</v>
      </c>
      <c r="P33" t="s">
        <v>74</v>
      </c>
      <c r="Q33" t="s">
        <v>74</v>
      </c>
      <c r="R33" t="s">
        <v>74</v>
      </c>
      <c r="S33" t="s">
        <v>74</v>
      </c>
      <c r="T33" t="s">
        <v>74</v>
      </c>
      <c r="U33" t="s">
        <v>74</v>
      </c>
      <c r="V33" t="s">
        <v>821</v>
      </c>
      <c r="W33" t="s">
        <v>822</v>
      </c>
      <c r="X33" t="s">
        <v>74</v>
      </c>
      <c r="Y33" t="s">
        <v>823</v>
      </c>
      <c r="Z33" t="s">
        <v>74</v>
      </c>
      <c r="AA33" t="s">
        <v>824</v>
      </c>
      <c r="AB33" t="s">
        <v>825</v>
      </c>
      <c r="AC33" t="s">
        <v>74</v>
      </c>
      <c r="AD33" t="s">
        <v>74</v>
      </c>
      <c r="AE33" t="s">
        <v>74</v>
      </c>
      <c r="AF33" t="s">
        <v>74</v>
      </c>
      <c r="AG33">
        <v>44</v>
      </c>
      <c r="AH33">
        <v>0</v>
      </c>
      <c r="AI33">
        <v>0</v>
      </c>
      <c r="AJ33">
        <v>0</v>
      </c>
      <c r="AK33">
        <v>0</v>
      </c>
      <c r="AL33" t="s">
        <v>826</v>
      </c>
      <c r="AM33" t="s">
        <v>827</v>
      </c>
      <c r="AN33" t="s">
        <v>828</v>
      </c>
      <c r="AO33" t="s">
        <v>829</v>
      </c>
      <c r="AP33" t="s">
        <v>74</v>
      </c>
      <c r="AQ33" t="s">
        <v>74</v>
      </c>
      <c r="AR33" t="s">
        <v>830</v>
      </c>
      <c r="AS33" t="s">
        <v>831</v>
      </c>
      <c r="AT33" t="s">
        <v>74</v>
      </c>
      <c r="AU33">
        <v>2011</v>
      </c>
      <c r="AV33">
        <v>1</v>
      </c>
      <c r="AW33">
        <v>17</v>
      </c>
      <c r="AX33" t="s">
        <v>74</v>
      </c>
      <c r="AY33" t="s">
        <v>74</v>
      </c>
      <c r="AZ33" t="s">
        <v>74</v>
      </c>
      <c r="BA33" t="s">
        <v>74</v>
      </c>
      <c r="BB33">
        <v>191</v>
      </c>
      <c r="BC33">
        <v>210</v>
      </c>
      <c r="BD33" t="s">
        <v>74</v>
      </c>
      <c r="BE33" t="s">
        <v>74</v>
      </c>
      <c r="BF33" t="s">
        <v>74</v>
      </c>
      <c r="BG33" t="s">
        <v>74</v>
      </c>
      <c r="BH33" t="s">
        <v>74</v>
      </c>
      <c r="BI33">
        <v>20</v>
      </c>
      <c r="BJ33" t="s">
        <v>832</v>
      </c>
      <c r="BK33" t="s">
        <v>99</v>
      </c>
      <c r="BL33" t="s">
        <v>832</v>
      </c>
      <c r="BM33" t="s">
        <v>833</v>
      </c>
      <c r="BN33" t="s">
        <v>74</v>
      </c>
      <c r="BO33" t="s">
        <v>74</v>
      </c>
      <c r="BP33" t="s">
        <v>74</v>
      </c>
      <c r="BQ33" t="s">
        <v>74</v>
      </c>
      <c r="BR33" t="s">
        <v>102</v>
      </c>
      <c r="BS33" t="s">
        <v>834</v>
      </c>
      <c r="BT33" t="str">
        <f>HYPERLINK("https%3A%2F%2Fwww.webofscience.com%2Fwos%2Fwoscc%2Ffull-record%2FWOS:000421916300009","View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2023-10-08T16:57:05Z</dcterms:created>
  <dcterms:modified xsi:type="dcterms:W3CDTF">2023-10-08T16:57:05Z</dcterms:modified>
</cp:coreProperties>
</file>